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69_PFT\04 Anskaffelser\02 Anskaffelser\EA\06 Eiendomsdrift\Destruksjonstjenester 25-182753\Anskaffelse\02 Konkurranse\Åpen\01 Konkurransegrunnlag\NY Kunngjort konkurransegrunnlag\"/>
    </mc:Choice>
  </mc:AlternateContent>
  <xr:revisionPtr revIDLastSave="0" documentId="13_ncr:1_{B67E15A5-B246-4025-B54F-8CD45EA44A22}" xr6:coauthVersionLast="36" xr6:coauthVersionMax="36" xr10:uidLastSave="{00000000-0000-0000-0000-000000000000}"/>
  <bookViews>
    <workbookView xWindow="120" yWindow="50" windowWidth="19440" windowHeight="5540" activeTab="2" xr2:uid="{00000000-000D-0000-FFFF-FFFF00000000}"/>
  </bookViews>
  <sheets>
    <sheet name="Forside" sheetId="6" r:id="rId1"/>
    <sheet name="Generelt" sheetId="9" r:id="rId2"/>
    <sheet name="Oslo" sheetId="10" r:id="rId3"/>
    <sheet name="Øst" sheetId="11" r:id="rId4"/>
    <sheet name="Sør" sheetId="12" r:id="rId5"/>
    <sheet name="Vest" sheetId="13" r:id="rId6"/>
    <sheet name="Midt - Nord" sheetId="14" r:id="rId7"/>
  </sheets>
  <calcPr calcId="191029"/>
</workbook>
</file>

<file path=xl/calcChain.xml><?xml version="1.0" encoding="utf-8"?>
<calcChain xmlns="http://schemas.openxmlformats.org/spreadsheetml/2006/main">
  <c r="F69" i="10" l="1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33" i="14" l="1"/>
  <c r="F34" i="14"/>
  <c r="F35" i="14"/>
  <c r="F36" i="14"/>
  <c r="F37" i="14"/>
  <c r="F38" i="14"/>
  <c r="F39" i="14"/>
  <c r="F40" i="14"/>
  <c r="F41" i="14"/>
  <c r="F42" i="14"/>
  <c r="F43" i="14"/>
  <c r="F44" i="14"/>
  <c r="F18" i="13"/>
  <c r="F28" i="13"/>
  <c r="F86" i="13"/>
  <c r="F91" i="12"/>
  <c r="F28" i="12"/>
  <c r="F18" i="12"/>
  <c r="F18" i="11"/>
  <c r="F28" i="11"/>
  <c r="F86" i="11"/>
  <c r="F85" i="11"/>
  <c r="F84" i="11"/>
  <c r="F83" i="11"/>
  <c r="F82" i="11"/>
  <c r="D90" i="10"/>
  <c r="F50" i="14"/>
  <c r="D54" i="14"/>
  <c r="F54" i="14" s="1"/>
  <c r="D53" i="14"/>
  <c r="F53" i="14" s="1"/>
  <c r="D52" i="14"/>
  <c r="F52" i="14" s="1"/>
  <c r="D51" i="14"/>
  <c r="F51" i="14" s="1"/>
  <c r="D50" i="14"/>
  <c r="F82" i="13"/>
  <c r="F83" i="13"/>
  <c r="F84" i="13"/>
  <c r="F85" i="13"/>
  <c r="F81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D85" i="13"/>
  <c r="D84" i="13"/>
  <c r="D83" i="13"/>
  <c r="D82" i="13"/>
  <c r="D81" i="13"/>
  <c r="D90" i="12"/>
  <c r="D89" i="12"/>
  <c r="D88" i="12"/>
  <c r="D87" i="12"/>
  <c r="D86" i="12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33" i="11"/>
  <c r="D86" i="11"/>
  <c r="D85" i="11"/>
  <c r="D84" i="11"/>
  <c r="D83" i="11"/>
  <c r="D82" i="11"/>
  <c r="F55" i="14" l="1"/>
  <c r="F45" i="14"/>
  <c r="F77" i="11"/>
  <c r="F87" i="11"/>
  <c r="D59" i="10"/>
  <c r="F59" i="10" s="1"/>
  <c r="D58" i="10"/>
  <c r="F58" i="10" s="1"/>
  <c r="D57" i="10"/>
  <c r="F57" i="10" s="1"/>
  <c r="D56" i="10"/>
  <c r="F56" i="10" s="1"/>
  <c r="D55" i="10"/>
  <c r="F55" i="10" s="1"/>
  <c r="F60" i="10" s="1"/>
  <c r="F90" i="10" l="1"/>
  <c r="F95" i="10" s="1"/>
  <c r="F68" i="10"/>
  <c r="F85" i="10" s="1"/>
  <c r="F27" i="14" l="1"/>
  <c r="F26" i="14"/>
  <c r="F25" i="14"/>
  <c r="F24" i="14"/>
  <c r="F23" i="14"/>
  <c r="F17" i="14"/>
  <c r="F16" i="14"/>
  <c r="F15" i="14"/>
  <c r="F14" i="14"/>
  <c r="F13" i="14"/>
  <c r="F33" i="13"/>
  <c r="F76" i="13" s="1"/>
  <c r="F27" i="13"/>
  <c r="F26" i="13"/>
  <c r="F25" i="13"/>
  <c r="F24" i="13"/>
  <c r="F23" i="13"/>
  <c r="F17" i="13"/>
  <c r="F16" i="13"/>
  <c r="F15" i="13"/>
  <c r="F14" i="13"/>
  <c r="F13" i="13"/>
  <c r="F28" i="14" l="1"/>
  <c r="F18" i="14"/>
  <c r="F33" i="12"/>
  <c r="F81" i="12" s="1"/>
  <c r="F27" i="12"/>
  <c r="F26" i="12"/>
  <c r="F25" i="12"/>
  <c r="F24" i="12"/>
  <c r="F23" i="12"/>
  <c r="F17" i="12"/>
  <c r="F16" i="12"/>
  <c r="F15" i="12"/>
  <c r="F14" i="12"/>
  <c r="F13" i="12"/>
  <c r="F15" i="11"/>
  <c r="F27" i="11"/>
  <c r="F26" i="11"/>
  <c r="F25" i="11"/>
  <c r="F24" i="11"/>
  <c r="F23" i="11"/>
  <c r="F17" i="11"/>
  <c r="F16" i="11"/>
  <c r="F14" i="11"/>
  <c r="F13" i="11"/>
  <c r="F24" i="10" l="1"/>
  <c r="F23" i="10"/>
  <c r="F16" i="10"/>
  <c r="F13" i="10"/>
  <c r="F18" i="10" s="1"/>
  <c r="F33" i="10"/>
  <c r="F50" i="10" s="1"/>
  <c r="F27" i="10"/>
  <c r="F26" i="10"/>
  <c r="F25" i="10"/>
  <c r="F17" i="10"/>
  <c r="F15" i="10"/>
  <c r="F14" i="10"/>
  <c r="F28" i="10" l="1"/>
</calcChain>
</file>

<file path=xl/sharedStrings.xml><?xml version="1.0" encoding="utf-8"?>
<sst xmlns="http://schemas.openxmlformats.org/spreadsheetml/2006/main" count="717" uniqueCount="394">
  <si>
    <t>Beskrivelse</t>
  </si>
  <si>
    <t>2. Prisskjema</t>
  </si>
  <si>
    <t xml:space="preserve">1. Generelt  </t>
  </si>
  <si>
    <t>Bilag 5, vedlegg 1 - prisskjema</t>
  </si>
  <si>
    <t xml:space="preserve">Destruksjonstjenester til Politiet </t>
  </si>
  <si>
    <t>Pris:</t>
  </si>
  <si>
    <t>Det er ikke anledning til å oppgi andre priser enn det Oppdragsgiver eksplisitt har bedt om.</t>
  </si>
  <si>
    <t>Delkontrakter:</t>
  </si>
  <si>
    <t xml:space="preserve">Leverandøren kan inngi tilbud på en, flere eller alle delkontraktene, herunder; </t>
  </si>
  <si>
    <t xml:space="preserve">Forklaringer til de ulike priselementene </t>
  </si>
  <si>
    <t xml:space="preserve">Leiepris pr. beholder pr. måned: </t>
  </si>
  <si>
    <t>Innebærer leiepris pr. beholder pr. måned for hele avtaleperioden, jf. prisskjema pkt. 2.1.</t>
  </si>
  <si>
    <r>
      <rPr>
        <b/>
        <u/>
        <sz val="10"/>
        <color theme="1"/>
        <rFont val="Verdana"/>
        <family val="2"/>
      </rPr>
      <t>Opsjon:</t>
    </r>
    <r>
      <rPr>
        <sz val="10"/>
        <color theme="1"/>
        <rFont val="Verdana"/>
        <family val="2"/>
      </rPr>
      <t xml:space="preserve">
Ved bruk av opsjon vil </t>
    </r>
    <r>
      <rPr>
        <sz val="10"/>
        <color rgb="FFFF0000"/>
        <rFont val="Verdana"/>
        <family val="2"/>
      </rPr>
      <t>alle</t>
    </r>
    <r>
      <rPr>
        <sz val="10"/>
        <color theme="1"/>
        <rFont val="Verdana"/>
        <family val="2"/>
      </rPr>
      <t xml:space="preserve"> minimumskrav under punkt 2.2 i Bilag 1 - Kundens kravspesifikasjon være gjeldende. Opprydding og/eller stedlig makulering kan variere i omfang, og hyppighet.</t>
    </r>
  </si>
  <si>
    <t>Destruksjonstjenester</t>
  </si>
  <si>
    <t xml:space="preserve">Alle felter markert i gult skal fylles ut av Tilbyder. </t>
  </si>
  <si>
    <t>Tilbyders navn:</t>
  </si>
  <si>
    <t>2.1 Leiepris pr. beholder pr. måned</t>
  </si>
  <si>
    <t>Estimatene som oppgis er imidlertid kun estimater pr. år, og skal på ingen måte anses bindende for politiet.</t>
  </si>
  <si>
    <t xml:space="preserve">Estimert størrelse </t>
  </si>
  <si>
    <t>Estimert antall beholdere pr. år</t>
  </si>
  <si>
    <t xml:space="preserve">Evalueringssum </t>
  </si>
  <si>
    <t>ca. 140 liter</t>
  </si>
  <si>
    <t>ca. 240 liter</t>
  </si>
  <si>
    <t>ca. 660 liter</t>
  </si>
  <si>
    <t xml:space="preserve">Estimert antall oppmøter og transport pr. år </t>
  </si>
  <si>
    <t xml:space="preserve">Estimert antall kg pr. år </t>
  </si>
  <si>
    <t>Papir</t>
  </si>
  <si>
    <t>ca. 120 liter</t>
  </si>
  <si>
    <t>ca. 360 liter</t>
  </si>
  <si>
    <t>2.2 Utsett, bytting, innhent og tømming pr. beholder</t>
  </si>
  <si>
    <t xml:space="preserve">Oppmøte og transport: </t>
  </si>
  <si>
    <t>Oppmøte- og transportpris gjelder per lokasjon og ikke per hentede beholdere, jf. prisskjema pkt. 2.3.</t>
  </si>
  <si>
    <t>Delkontrakt 1 – Oslo</t>
  </si>
  <si>
    <t>Delkontrakt 2 – Øst</t>
  </si>
  <si>
    <t>Delkontrakt 3 – Sør</t>
  </si>
  <si>
    <t>Delkontrakt 4 – Vest</t>
  </si>
  <si>
    <t>Delkontrakt 5 – Midt/ Nord</t>
  </si>
  <si>
    <r>
      <rPr>
        <b/>
        <u/>
        <sz val="10"/>
        <color theme="1"/>
        <rFont val="Verdana"/>
        <family val="2"/>
      </rPr>
      <t>Estimert volum:</t>
    </r>
    <r>
      <rPr>
        <u/>
        <sz val="10"/>
        <color theme="1"/>
        <rFont val="Verdana"/>
        <family val="2"/>
      </rPr>
      <t xml:space="preserve">
</t>
    </r>
    <r>
      <rPr>
        <sz val="10"/>
        <color theme="1"/>
        <rFont val="Verdana"/>
        <family val="2"/>
      </rPr>
      <t>Oppdragsgiver gjør oppmerksom på at estimatene er basert på historisk forbruk. Total evalueringssum vil kun være til bruk i evalueringen, og er ikke bindende for Oppdragsgiver.</t>
    </r>
  </si>
  <si>
    <t>Alle priser skal oppgis i NOK eksklusive MVA</t>
  </si>
  <si>
    <r>
      <t>Alle pristabellene skal være fullstendig utfylt. 
Mangelfull utfylling av gule felter vil kunne føre til avv</t>
    </r>
    <r>
      <rPr>
        <sz val="10"/>
        <rFont val="Verdana"/>
        <family val="2"/>
      </rPr>
      <t xml:space="preserve">isning av tilbudet. </t>
    </r>
  </si>
  <si>
    <t xml:space="preserve">Låst og plombert sikkerhetsbeholder </t>
  </si>
  <si>
    <t>Pris for utsett, bytte, innhent og tømming av beholder oppgis per beholder (uavhengig av fyllingsgrad) jf. prisskjema pkt. 2.2.</t>
  </si>
  <si>
    <t>Utsett, bytte, innhent og tømming pr. beholder:</t>
  </si>
  <si>
    <t xml:space="preserve">Destruksjon pr. kg: </t>
  </si>
  <si>
    <t>Destruksjon gjelder pris per kilo for å destruksjon av papirdokumentene, jf. prisskjema pkt. 2.4.</t>
  </si>
  <si>
    <t>2.4 Destruksjon pr. kg</t>
  </si>
  <si>
    <t>2.3 Oppmøte og transport pr. lokasjon</t>
  </si>
  <si>
    <t>Adresse</t>
  </si>
  <si>
    <t>Brynsallen 4, 0667 Oslo</t>
  </si>
  <si>
    <t>Økernveien 11-13, 0653 Oslo</t>
  </si>
  <si>
    <t xml:space="preserve">Virksomhet/ Lokasjon - Pris Oppmøte ink. Transport </t>
  </si>
  <si>
    <t>Kripos /  Brynsallèen - Kriminalteknisk seksjon</t>
  </si>
  <si>
    <t>Nasjonalt ID senter (NID) / Samlokalisert med PU Tøyen</t>
  </si>
  <si>
    <t>Oslo PD / Asker politistasjon</t>
  </si>
  <si>
    <t>Torvveien 20, 1383 Asker</t>
  </si>
  <si>
    <t>Oslo PD / Bærum politistasjon</t>
  </si>
  <si>
    <t>Kjørboveien 33, 1337 Sandvika</t>
  </si>
  <si>
    <t>Oslo PD / Arkiv</t>
  </si>
  <si>
    <t>Gladengveien 17, 0661 Oslo</t>
  </si>
  <si>
    <t>Oslo PD / Majorstuen politistasjon</t>
  </si>
  <si>
    <t>Sørkedalsveien 27, 0369 Oslo</t>
  </si>
  <si>
    <t>Oslo PD / Namsfogden i Oslo</t>
  </si>
  <si>
    <t>Pilestredet 19, 0164 Oslo</t>
  </si>
  <si>
    <t>Oslo PD / Politihuset i Oslo</t>
  </si>
  <si>
    <t>Grønlandsleiret 44, 0190 Oslo</t>
  </si>
  <si>
    <t xml:space="preserve">Oslo PD / Sentrum politistasjon </t>
  </si>
  <si>
    <t>Hammersborggata 12, 0181 Oslo</t>
  </si>
  <si>
    <t>Oslo PD / Statens Barnehus Oslo</t>
  </si>
  <si>
    <t>Skippergata 31, 0154 Oslo</t>
  </si>
  <si>
    <t>Oslo PD / Oslo Øst politistasjon</t>
  </si>
  <si>
    <t>Nedre Kalbakkvei 82, 1081 Oslo</t>
  </si>
  <si>
    <t>Oslo PD / Oslo Z</t>
  </si>
  <si>
    <t>Schweigaardsgate 15B, 0185 Oslo</t>
  </si>
  <si>
    <t>PFT / Jaren</t>
  </si>
  <si>
    <t>Rognebakken 8, 2770 Jaren</t>
  </si>
  <si>
    <t>Politihøyskolen Oslo</t>
  </si>
  <si>
    <t>Slemdalveien 5, 0369 Oslo</t>
  </si>
  <si>
    <t>Politidirektoratet (POD)</t>
  </si>
  <si>
    <t>Fridtjof Nansens vei 16, 0369 Oslo</t>
  </si>
  <si>
    <t>Politiets IT-Enhet</t>
  </si>
  <si>
    <t>Fridtjof Nansens vei 14, 0369 Oslo</t>
  </si>
  <si>
    <t>Politiets utlendingsenhet (PU) / Trandum</t>
  </si>
  <si>
    <t>Trandum, 2054 Mogreina</t>
  </si>
  <si>
    <t>Politiets utlendingsenhet (PU) / Utreisesenteret - Gardermoen Technical Base</t>
  </si>
  <si>
    <t>Roald Amundsens veg 1, 2060 Gardermoen</t>
  </si>
  <si>
    <t>Politiets utlendingsenhet (PU) / PU Tøyen</t>
  </si>
  <si>
    <t>Politiets utlendingsenhet (PU) / Nasjonalt ankomstsenter - Råde</t>
  </si>
  <si>
    <t>Mosseveien 58 , 1640 Råde</t>
  </si>
  <si>
    <t>Økokrim / Ibsenkvartalet</t>
  </si>
  <si>
    <t>C.J. Hambros plass 2, 0164 Oslo</t>
  </si>
  <si>
    <t xml:space="preserve">Adresse </t>
  </si>
  <si>
    <t>Innlandet PD / Brumunddal politistasjon</t>
  </si>
  <si>
    <t>Nygata 22B, 2380 Brummunddal</t>
  </si>
  <si>
    <t>Innlandet PD / Dokka politistasjon</t>
  </si>
  <si>
    <t>Rosteinvegen 4, 2870 Dokka</t>
  </si>
  <si>
    <t>Innlandet PD / Dombås politistasjon</t>
  </si>
  <si>
    <t>Sentralplassen 5A, 2660 Dombås</t>
  </si>
  <si>
    <t>Innlandet PD / Elverum politistasjon</t>
  </si>
  <si>
    <t>Elvarheimgata 10A, 2418 Elverum</t>
  </si>
  <si>
    <t>Innlandet PD / Fagernes politistasjon</t>
  </si>
  <si>
    <t>Jernbanevegen 7, 2900 Fagernes</t>
  </si>
  <si>
    <t>Innlandet PD / Flisa politistasjon</t>
  </si>
  <si>
    <t>Industrivegen 4, 2270 Flisa</t>
  </si>
  <si>
    <t>Innlandet PD / Gjøvik politistasjon</t>
  </si>
  <si>
    <t>Strandgata 36, 2821 Gjøvik</t>
  </si>
  <si>
    <t>Innlandet PD / Gran politistasjon</t>
  </si>
  <si>
    <t>Morstadvegen 37, 2750 Gran</t>
  </si>
  <si>
    <t>Innlandet PD / Grensestasjon - Eda og Eidskog politistasjon</t>
  </si>
  <si>
    <t>Fredsvegen 1, 2240 Magnor</t>
  </si>
  <si>
    <t>Innlandet PD / Kongsvinger politistasjon</t>
  </si>
  <si>
    <t>Parkvegen 12, 2212 Kongsvinger</t>
  </si>
  <si>
    <t>Innlandet PD / Koppang politistasjon</t>
  </si>
  <si>
    <t>Storgata 103C, 2480 Koppang</t>
  </si>
  <si>
    <t>Innlandet PD / Lillehammer politistasjon</t>
  </si>
  <si>
    <t>Storgata 129, 2615 Lillehammer</t>
  </si>
  <si>
    <t>Innlandet PD / Lom politistasjon</t>
  </si>
  <si>
    <t>Stupulvegen 3, 2686 Lom</t>
  </si>
  <si>
    <t>Innlandet PD / Otta politistasjon</t>
  </si>
  <si>
    <t>Ola Dahls gate 3B, 2670 Otta</t>
  </si>
  <si>
    <t xml:space="preserve">Innlandet PD / Politihuset i Hamar </t>
  </si>
  <si>
    <t>Vangsvegen 155, 2321 Hamar</t>
  </si>
  <si>
    <t>Innlandet PD / Rena politistasjon</t>
  </si>
  <si>
    <t>Tollef Kildes gate 31B, 2450 Rena</t>
  </si>
  <si>
    <t>Innlandet PD / Tynset politistasjon</t>
  </si>
  <si>
    <t>Ringveien 36A, 2500 Tynset</t>
  </si>
  <si>
    <t>Innlandet PD / Trysil</t>
  </si>
  <si>
    <t>Storvegen 3, 2420 Trysil</t>
  </si>
  <si>
    <t>Innlandet PD / Vinstra</t>
  </si>
  <si>
    <t>Støperivegen 3, 2640 Vinstra</t>
  </si>
  <si>
    <t>Innlandet PD / Moelven Treningssenter</t>
  </si>
  <si>
    <t>Storgata 31, 2390 Moelv</t>
  </si>
  <si>
    <t>Innlandet PD / 13C Namsfogden Innlandet</t>
  </si>
  <si>
    <t>Strandgata 13C, 2815 Gjøvik</t>
  </si>
  <si>
    <t>Politihøgskolen Campus Kongsvinger</t>
  </si>
  <si>
    <t>Motjernsvn. 21, 2213 Kongsvinger</t>
  </si>
  <si>
    <t>Øst PD / Aurskog-Høland politistasjon</t>
  </si>
  <si>
    <t>Bjørkeveien 14, 1940 Bjørkelangen</t>
  </si>
  <si>
    <t>Øst PD / Eidsvoll og Hurdal politistasjon</t>
  </si>
  <si>
    <t>Sagveien 1, 2074 Eidsvoll Verk</t>
  </si>
  <si>
    <t>Øst PD / Grålum politibygget</t>
  </si>
  <si>
    <t>Rådmann Sirasvei 8, 1712 Grålum</t>
  </si>
  <si>
    <t>Øst PD / FUF Utlendingseksjonen  (Grålum publikumssenter)</t>
  </si>
  <si>
    <t>Rådmann Sirasvei 4, 1712 Grålum</t>
  </si>
  <si>
    <t>Øst PD / Politiets publikumssenter</t>
  </si>
  <si>
    <t>Tinghusveien 28, 1400 Ski</t>
  </si>
  <si>
    <t>Øst PD / Gardermoen Politistasjon</t>
  </si>
  <si>
    <t>Edvard Munchs vei 2, 2060 Gardermoen</t>
  </si>
  <si>
    <t>Øst PD / Gardermoen Terminalen</t>
  </si>
  <si>
    <t>Øst PD / Halden politistasjon NYE</t>
  </si>
  <si>
    <t>Sykehusgata 2, 1767 Halden</t>
  </si>
  <si>
    <t>Øst PD / Indre Østfold Politistasjon</t>
  </si>
  <si>
    <t>Løkenveien 1, 1811 Askim</t>
  </si>
  <si>
    <t>Øst PD / Lillestrøm politistasjon</t>
  </si>
  <si>
    <t>Jonas Lies gt. 20, 2000 Lillestrøm</t>
  </si>
  <si>
    <t>Øst PD / Modulbygget Lillestrøm</t>
  </si>
  <si>
    <t>Depotgata 50, 2000 Lillestrøm</t>
  </si>
  <si>
    <t>Øst PD / Moss politistasjon</t>
  </si>
  <si>
    <t>Pris Chr. Augusts plass 3-7, 1530 Moss</t>
  </si>
  <si>
    <t>Øst PD / Nes politistasjon</t>
  </si>
  <si>
    <t>Seterstøavegen 2B, 2150 Årnes</t>
  </si>
  <si>
    <t>Øst PD / Politihuset i Follo</t>
  </si>
  <si>
    <t>Tinghusveien 2-4, 1400 Ski</t>
  </si>
  <si>
    <t>Øst PD / Sarpsborg politistasjon</t>
  </si>
  <si>
    <t>Sigvat Skalds gate 5, 1707 Sarpsborg</t>
  </si>
  <si>
    <t>Øst PD / Statens Barnehus Moss</t>
  </si>
  <si>
    <t>Welhavens gate 2A, 1530 Moss</t>
  </si>
  <si>
    <t>Øst PD / ØKS Hvam</t>
  </si>
  <si>
    <t>Hvamveien 6, 2013 Skjetten</t>
  </si>
  <si>
    <t xml:space="preserve"> </t>
  </si>
  <si>
    <t>Øst PD / Ullensaker politistasjon</t>
  </si>
  <si>
    <t>Kjeld Stubs veg 7, 2066 Jessheim</t>
  </si>
  <si>
    <t>Politihøgskolen- Campus Stavern</t>
  </si>
  <si>
    <t>Fredriksvern verft 57, 3290 Stavern</t>
  </si>
  <si>
    <t>UP (PHS Stavern) Frediksvern verft</t>
  </si>
  <si>
    <t>Agder PD / Arendal politistasjon</t>
  </si>
  <si>
    <t>Åsbieveien 39, 4848 Arendal</t>
  </si>
  <si>
    <t>Agder PD / Evje og Hornnes politistasjon</t>
  </si>
  <si>
    <t>Verksvegen 4, 4735 Evje</t>
  </si>
  <si>
    <t>Agder PD / Farsund politistasjon</t>
  </si>
  <si>
    <t>Lauervik Terrasse 18, 4550 Farsund</t>
  </si>
  <si>
    <t>Agder PD / Flekkefjord politistasjon</t>
  </si>
  <si>
    <t>Engvald Hansens vei 11, 4400 Flekkefjord</t>
  </si>
  <si>
    <t>Agder PD / Grimstad politistasjon</t>
  </si>
  <si>
    <t>Arendalsvegen 25, 4891 Grimstad</t>
  </si>
  <si>
    <t>Agder PD / Lillesand politistasjon</t>
  </si>
  <si>
    <t>Vestregate 15B, 4790 Lillesand</t>
  </si>
  <si>
    <t>Agder PD / Mandal politistasjon</t>
  </si>
  <si>
    <t>Bryggegata 2, 4502 Mandal</t>
  </si>
  <si>
    <t>Agder PD / Politihuset i Kristiansand</t>
  </si>
  <si>
    <t>Vestre Strandgate 55, 4612 Kristiansand</t>
  </si>
  <si>
    <t>Agder PD / Risør politistasjon</t>
  </si>
  <si>
    <t>Risørveien 185, 4950 Risør</t>
  </si>
  <si>
    <t>Agder PD / Statens Barnehus Kristiansand</t>
  </si>
  <si>
    <t>Vestre Strandgate 26, 4612 Kristiansand</t>
  </si>
  <si>
    <t>Agder PD / Søgne og Songdalen politistasjon</t>
  </si>
  <si>
    <t>Brennåsmoen 1, 4647 Brennåsen</t>
  </si>
  <si>
    <t>Agder PD / Tvedestrand politistasjon</t>
  </si>
  <si>
    <t>Industriveien 5, 4900 Tvedestrand</t>
  </si>
  <si>
    <t>Agder PD / Valle og Bykle politistasjon</t>
  </si>
  <si>
    <t>Kjellebergveien 12, 4747 Valle</t>
  </si>
  <si>
    <t>Agder PD / Vennesla og Iveland politistasjon</t>
  </si>
  <si>
    <t>Torsbyvegen 16, 4700 Vennesla</t>
  </si>
  <si>
    <t>Agder PD / Åmli politistasjon</t>
  </si>
  <si>
    <t>Nergardskleiva 4, 4865 Åmli</t>
  </si>
  <si>
    <t>Sør-Øst PD / Arkiv og treningsarealer Andebu</t>
  </si>
  <si>
    <t>Høyjordveien 317, 3158 Andebu</t>
  </si>
  <si>
    <t>Sør-Øst PD / Bamble politistasjon</t>
  </si>
  <si>
    <t>Skolegangen 2, 3961 Stathelle</t>
  </si>
  <si>
    <t>Sør-Øst PD / Drammen politistasjon</t>
  </si>
  <si>
    <t>Grønland 36, 3045 Drammen</t>
  </si>
  <si>
    <t>Sør-Øst PD / Drangedal politistasjon</t>
  </si>
  <si>
    <t>Strandgata 7, 3750 Drangedal</t>
  </si>
  <si>
    <t>Sør-Øst PD / Grenland politistasjon</t>
  </si>
  <si>
    <t>Myren 7, 3718 Skien</t>
  </si>
  <si>
    <t>Sør-Øst PD / Sandefjord Lufthavn Torp Grensekontroll</t>
  </si>
  <si>
    <t>Torpveien 130, 3241 Sandefjord</t>
  </si>
  <si>
    <t>Sør-Øst PD / Midtre-Hallingdal politistasjon (Gol)</t>
  </si>
  <si>
    <t>Sentrumsvegen 58, 3550 Gol</t>
  </si>
  <si>
    <t>Sør-Øst PD / Hol politistasjon</t>
  </si>
  <si>
    <t>Torgbygget, 3580 Geilo</t>
  </si>
  <si>
    <t>Sør-Øst PD / Holmestrand Namsmannen</t>
  </si>
  <si>
    <t>Langgata 48/50, 3081 Holmestrand</t>
  </si>
  <si>
    <t>Sør-Øst PD / Horten politistasjon</t>
  </si>
  <si>
    <t>Langgata 7, 3191 Horten</t>
  </si>
  <si>
    <t>Sør-Øst PD / Hønefoss politistasjon</t>
  </si>
  <si>
    <t>Askveien 4, 3504 Hønefoss</t>
  </si>
  <si>
    <t>Sør-Øst PD / Kongsberg politistasjon</t>
  </si>
  <si>
    <t>Dyrmyrgata 12, 3611 Kongsberg</t>
  </si>
  <si>
    <t>Sør-Øst PD / Kragerø politistasjon</t>
  </si>
  <si>
    <t>Kammerfossveien 1D, 3772 Kragerø</t>
  </si>
  <si>
    <t>Sør-Øst PD / Kvitesid politistasjon</t>
  </si>
  <si>
    <t>Garverivegen14, 3850 Kvitseid</t>
  </si>
  <si>
    <t>Sør-Øst PD / Larvik politistasjon</t>
  </si>
  <si>
    <t>Brannvaktsgate 7, 3256 Larvik</t>
  </si>
  <si>
    <t>Sør-Øst PD / Lier politistasjon</t>
  </si>
  <si>
    <t>Bruveien 2, 3403 Lier</t>
  </si>
  <si>
    <t>Sør-Øst PD / Midt-Telemark politistasjon</t>
  </si>
  <si>
    <t>Torshølvegen 9, 3810 Gvarv</t>
  </si>
  <si>
    <t>Sør-Øst PD / Modum politistasjon</t>
  </si>
  <si>
    <t>Øvre Nedmarken 8, 3370 Vikersund</t>
  </si>
  <si>
    <t xml:space="preserve">Sør-Øst PD / Politiets trenings- og kompetansesenter </t>
  </si>
  <si>
    <t>Øvre Nedmarken 8 A, 3370 Vikersund</t>
  </si>
  <si>
    <t>Sør-Øst PD / Nedre Eiker politistasjon</t>
  </si>
  <si>
    <t>Strandveien 2B, 3050 Mjøndalen</t>
  </si>
  <si>
    <t>Sør-Øst PD / Nissedal politistasjon</t>
  </si>
  <si>
    <t>Treungvegen 380, 3855 Treungen</t>
  </si>
  <si>
    <t>Sør-Øst PD / Nore og Uvdal politistasjon</t>
  </si>
  <si>
    <t>Kioskgården, 3630 Rødberg</t>
  </si>
  <si>
    <t>Sør-Øst PD / Rjukan politistasjon</t>
  </si>
  <si>
    <t>Sam Eydesgt. 71, 3660 Rjukan</t>
  </si>
  <si>
    <t>Sør-Øst PD / Sandefjord politistasjon</t>
  </si>
  <si>
    <t>Hjertnespromenaden 21, 3201 Sandefjord</t>
  </si>
  <si>
    <t>Sør-Øst PD / Seljord politistasjon</t>
  </si>
  <si>
    <t>Ingrid Slettens veg 4B, 3840 Seljord</t>
  </si>
  <si>
    <t>Sør-Øst PD / Sigdal Politistasjon</t>
  </si>
  <si>
    <t>Borgestubakken 2, 3350 Prestfoss</t>
  </si>
  <si>
    <t>Sør-Øst PD / Statens Barnehus Sandefjord</t>
  </si>
  <si>
    <t>Skiringsalsveien 20, 3201 Sandefjord</t>
  </si>
  <si>
    <t>Sør-Øst PD / Torp politistasjon</t>
  </si>
  <si>
    <t>Torpveien 125, 3241 Sandefjord</t>
  </si>
  <si>
    <t>Sør-Øst PD / Tønsberg politistasjon</t>
  </si>
  <si>
    <t>Baglergaten 2, 3103 Tønsberg</t>
  </si>
  <si>
    <t>Sør-Øst PD / Vinje politistasjon</t>
  </si>
  <si>
    <t>Vinjevegen 184, 3890 Vinje</t>
  </si>
  <si>
    <t>Sør-Øst PD /  Øvre Eiker politistasjon</t>
  </si>
  <si>
    <t>Sundmoen Handelsområde 3, 3300 Hokksund</t>
  </si>
  <si>
    <t>Sør-Vest PD / Egersund politistasjon</t>
  </si>
  <si>
    <t>Strandgaten 18, 4370 Egersund</t>
  </si>
  <si>
    <t>Sør-Vest PD / Etne Vindafjord politistasjon</t>
  </si>
  <si>
    <t>Dreganesvegen 8, 5580 Ølen</t>
  </si>
  <si>
    <t>Sør-Vest PD / Haugesund Forvaltningsent</t>
  </si>
  <si>
    <t>Sørhauggata 128, 5527 Haugesund</t>
  </si>
  <si>
    <t>Sør-Vest PD / Haugesund politistasjon</t>
  </si>
  <si>
    <t>Smedasundet 50, 5528 Haugesund</t>
  </si>
  <si>
    <t>Sør-Vest PD / Jæren politistasjon</t>
  </si>
  <si>
    <t>Arne Garborgs veg 17, 4340 Bryne</t>
  </si>
  <si>
    <t>Sør-Vest PD / Sotu Forus</t>
  </si>
  <si>
    <t>Koppholen 21, 4313 Sandnes</t>
  </si>
  <si>
    <t>Sør-Vest PD / Namsfogden Stavanger</t>
  </si>
  <si>
    <t>Jåttåvågveien 7, 4020 Stavanger</t>
  </si>
  <si>
    <t>Sør-Vest PD / Randaberg politistasjon</t>
  </si>
  <si>
    <t>Randabergveien 300B, 4070 Randaberg</t>
  </si>
  <si>
    <t>Sør-Vest PD / Sandes politistasjon</t>
  </si>
  <si>
    <t>Gjesdalbakken 7, 4306 Sandnes</t>
  </si>
  <si>
    <t>Sør-Vest PD / Sauda politistasjon</t>
  </si>
  <si>
    <t>Kyrkjegata 2, 4200 Sauda</t>
  </si>
  <si>
    <t>Sør-Vest PD / Statens barnehus Stavanger</t>
  </si>
  <si>
    <t>Lagårdsveien 44, 4010 Stavanger</t>
  </si>
  <si>
    <t xml:space="preserve">Sør-Vest PD / Stavanger politistasjon </t>
  </si>
  <si>
    <t>Lagårdsveien 6, 4010 Stavanger</t>
  </si>
  <si>
    <t>Sør-Vest PD / Stord politistasjon</t>
  </si>
  <si>
    <t>Vabakkjen 7, 5414 Stord</t>
  </si>
  <si>
    <t>Sør-Vest PD / Sotu Sveio</t>
  </si>
  <si>
    <t>Krossleitevegen 2, 5550 Sveio</t>
  </si>
  <si>
    <t>Sør-Vest PD / Søre Ryfylke politistasjon</t>
  </si>
  <si>
    <t>Stålverksvegen 71, 4100 Jørpeland</t>
  </si>
  <si>
    <t>Vest PD / Askøy politistasjon</t>
  </si>
  <si>
    <t>Juvikflaten 4B, 5308 Kleppestø</t>
  </si>
  <si>
    <t>Vest PD / Austevoll politistasjon</t>
  </si>
  <si>
    <t>Indreholmen 38, 5392 Storebø</t>
  </si>
  <si>
    <t>Vest PD / Bergen Lufthavn Flesland politistasjon</t>
  </si>
  <si>
    <t>Bergen lufthavn</t>
  </si>
  <si>
    <t>Vest PD / Bergen Nord politistasjon</t>
  </si>
  <si>
    <t>Litleåsveien 43, 5132 Nyborg</t>
  </si>
  <si>
    <t>Vest PD / Bergen Sør politistasjon</t>
  </si>
  <si>
    <t>Nesttunbrekka 95, 5221 Nesttun</t>
  </si>
  <si>
    <t>Vest PD / Bergen Vest politistasjon</t>
  </si>
  <si>
    <t>Krokatjønnveien 15, 5147 Fyllingsdalen</t>
  </si>
  <si>
    <t>Vest PD / Bjørnafjordet politistasjon</t>
  </si>
  <si>
    <t>Mobergsbakken 109, 5209 Os</t>
  </si>
  <si>
    <t>Vest PD / Bremanger politistasjon</t>
  </si>
  <si>
    <t>Granden 3, 6721 Svelgen</t>
  </si>
  <si>
    <t xml:space="preserve">Vest PD / Stad politistasjon </t>
  </si>
  <si>
    <t>Rådhusvegen 8, 6770 Nordfjordeid</t>
  </si>
  <si>
    <t>Vest PD / Florø politistasjon</t>
  </si>
  <si>
    <t>Strandavegen 13, 6900 Florø</t>
  </si>
  <si>
    <t>Hafstadvegen 51, 6800 Førde</t>
  </si>
  <si>
    <t>Godviksvingene 174, 5179 Godvik</t>
  </si>
  <si>
    <t>Vest PD / Førde politistasjon</t>
  </si>
  <si>
    <t>Vest PD / Godvik - Treningsarealer og beslagslager</t>
  </si>
  <si>
    <t>Vest PD / Høyanger politistasjon</t>
  </si>
  <si>
    <t>August Gunnarskogsgate 2, 6993 Høyanger</t>
  </si>
  <si>
    <t>Vest PD / Kvam politistasjon</t>
  </si>
  <si>
    <t>Steindalsvegen 104, 5600 Norheimsund</t>
  </si>
  <si>
    <t>Vest PD / Kvinnherad politistasjon</t>
  </si>
  <si>
    <t>Stabburshaugen 5, 5460 Husnes</t>
  </si>
  <si>
    <t>Vest PD / Lærdal politistasjon</t>
  </si>
  <si>
    <t>Øyraplassen 4, 6887 Lærdal</t>
  </si>
  <si>
    <t>Vest PD / Måløy politistasjon</t>
  </si>
  <si>
    <t>Gate 1 nr. 106, 6700 Måløy</t>
  </si>
  <si>
    <t>Vest PD / Nordhordaland politistasjon</t>
  </si>
  <si>
    <t>Kvernhushaugane 2, 5914 Isdalstø</t>
  </si>
  <si>
    <t>Vest PD / Hardanger politistasjon</t>
  </si>
  <si>
    <t>Røldalsvegen 34, 5750 Odda</t>
  </si>
  <si>
    <t>Vest PD / Osterøy politistasjon</t>
  </si>
  <si>
    <t>Fotlandsvegen 5, 5282 Lonevåg</t>
  </si>
  <si>
    <t>Vest PD / Vest politidistrikt si eining for utlending, pass, ID-kort og løyver (Fyllingsdalen passkontor)</t>
  </si>
  <si>
    <t>Vest PD / Politihuset i Bergen tilleggsareal</t>
  </si>
  <si>
    <t>Allehelgens gate 4, 5016 Bergen</t>
  </si>
  <si>
    <t>Vest PD / Politihuset i Bergen 6</t>
  </si>
  <si>
    <t>Allehelgens gate 6, 5016 Bergen</t>
  </si>
  <si>
    <t>Vest PD / Sogndal politistasjon</t>
  </si>
  <si>
    <t>Fjøravegen 20, 6856 Sogndal</t>
  </si>
  <si>
    <t>Vest PD / Stryn politistasjon</t>
  </si>
  <si>
    <t>Rognehaugen 11 , 6781 Stryn</t>
  </si>
  <si>
    <t>Vest PD / Namsfogden i Bergen</t>
  </si>
  <si>
    <t>Lars Hillesgate 20/Vestre Strømkai 7, 5008 Bergen</t>
  </si>
  <si>
    <t>Vest PD / Voss politistasjon</t>
  </si>
  <si>
    <t>Brynalii 102, 5705 Voss</t>
  </si>
  <si>
    <t>Vest PD / Øygarden politistasjon</t>
  </si>
  <si>
    <t>Skjenet 4, 5354 Straume</t>
  </si>
  <si>
    <t>Møre og Romsdal PD / ATK-senter (UP Møre og Romsdal)</t>
  </si>
  <si>
    <t>Hustadvegen 130, 6444 Farstad</t>
  </si>
  <si>
    <t>Trøndelag PD / Heimdal Politistasjon</t>
  </si>
  <si>
    <t>Johan Tillers vei 1, 7072 Heimdal</t>
  </si>
  <si>
    <t xml:space="preserve">Trøndelag PD / Heim politistasjon </t>
  </si>
  <si>
    <t>Trondheimsveien 5,  7200 Kyrksæterøra</t>
  </si>
  <si>
    <t>Trøndelag PD / Hitra politistasjon</t>
  </si>
  <si>
    <t>Stadionveien 4, 7240 Hitra</t>
  </si>
  <si>
    <t>Trøndelag PD / Levanger og Verdal politistasjon</t>
  </si>
  <si>
    <t>Møllegata 4, 7650 Verdal</t>
  </si>
  <si>
    <t>Trøndelag PD / Midtre Gauldal politistasjon</t>
  </si>
  <si>
    <t>Svartøyveien 19A, 7290 Støren</t>
  </si>
  <si>
    <t>Trøndelag PD / Orkdal politistasjon</t>
  </si>
  <si>
    <t>Orkdalsveien 35, 7300 Orkanger</t>
  </si>
  <si>
    <t>Trøndelag PD / Steinkjer politistasjon</t>
  </si>
  <si>
    <t>Strandvegen 38, 7734 Steinkjer</t>
  </si>
  <si>
    <t>Trøndelag PD / Stjørdal politistasjon</t>
  </si>
  <si>
    <t>Værnesgata 21 - Mindes hus, 7500 Stjørdal</t>
  </si>
  <si>
    <t>Trøndelag PD / Trondheim Lufthavn Værnes</t>
  </si>
  <si>
    <t>Sandfærhus 13, 7500 Stjørdal</t>
  </si>
  <si>
    <t>Trøndelag PD / Trøndelag Politistasjon - Steinkjær Politist, 2etg</t>
  </si>
  <si>
    <t>Statens hus, Strandvegen 38, 7734 Steinkjer</t>
  </si>
  <si>
    <t xml:space="preserve">Møre og Romsdal PD / PFT Kristiandsund </t>
  </si>
  <si>
    <t>Omagata 124, 6517 Kristiansund</t>
  </si>
  <si>
    <t>Estimert størrelse på beholder / antall kg</t>
  </si>
  <si>
    <t>Pris eks. mva. pr. kg</t>
  </si>
  <si>
    <t>ca. 140 liter = ca. 45kg</t>
  </si>
  <si>
    <t>ca. 240 liter = ca. 75kg</t>
  </si>
  <si>
    <t>ca. 660 liter = ca. 200kg</t>
  </si>
  <si>
    <t xml:space="preserve">2.5 Direkte forbrenning </t>
  </si>
  <si>
    <t>Papir ca. 140 liter = ca. 45kg</t>
  </si>
  <si>
    <t>Papir ca. 660 liter = ca. 200kg</t>
  </si>
  <si>
    <t>ca. 120 liter = ca. 38kg</t>
  </si>
  <si>
    <t>ca. 360 liter = ca. 110kg</t>
  </si>
  <si>
    <t>Papir ca. 120 liter = ca 38kg</t>
  </si>
  <si>
    <t>Papir ca. 240 liter = ca. 75kg</t>
  </si>
  <si>
    <t>Papir ca. 360 liter = ca. 110kg</t>
  </si>
  <si>
    <t xml:space="preserve">Opsjon </t>
  </si>
  <si>
    <t>Beskrivelse
Oppmøte inkl. transport pr. lokasjon</t>
  </si>
  <si>
    <t>Oppmøtepris eks. mva. per lokasjon</t>
  </si>
  <si>
    <t>Pris eks. MVA  per stk</t>
  </si>
  <si>
    <t>26/240806 </t>
  </si>
  <si>
    <t>2.6 Avgift for direkte forbrenning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</si>
</sst>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 &quot;kr&quot;\ * #,##0.00_ ;_ &quot;kr&quot;\ * \-#,##0.00_ ;_ &quot;kr&quot;\ * &quot;-&quot;??_ ;_ @_ "/>
    <numFmt numFmtId="165" formatCode="_-* #,##0_-;\-* #,##0_-;_-* &quot;-&quot;??_-;_-@_-"/>
  </numFmts>
  <fonts count="3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1"/>
      <color theme="1"/>
      <name val="Calibri"/>
      <family val="2"/>
      <scheme val="minor"/>
    </font>
    <font>
      <sz val="24"/>
      <color theme="1"/>
      <name val="Eur"/>
    </font>
    <font>
      <sz val="24"/>
      <color theme="1"/>
      <name val="Eurostile LT"/>
    </font>
    <font>
      <b/>
      <sz val="24"/>
      <color theme="1"/>
      <name val="Eurostile LT"/>
    </font>
    <font>
      <b/>
      <sz val="16"/>
      <color theme="1"/>
      <name val="Eurostile LT"/>
    </font>
    <font>
      <b/>
      <sz val="11"/>
      <color theme="1"/>
      <name val="Eurostile LT"/>
    </font>
    <font>
      <sz val="11"/>
      <color theme="1"/>
      <name val="Eurostile LT"/>
    </font>
    <font>
      <b/>
      <sz val="10"/>
      <color theme="1"/>
      <name val="Verdana"/>
      <family val="2"/>
    </font>
    <font>
      <b/>
      <u/>
      <sz val="10"/>
      <color theme="1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1"/>
      <color theme="1"/>
      <name val="Calibri"/>
      <family val="2"/>
      <scheme val="minor"/>
    </font>
    <font>
      <sz val="10"/>
      <color rgb="FFFF0000"/>
      <name val="Verdana"/>
      <family val="2"/>
    </font>
    <font>
      <sz val="10"/>
      <name val="Verdana"/>
      <family val="2"/>
    </font>
    <font>
      <u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0"/>
      <name val="Verdana"/>
      <family val="2"/>
    </font>
    <font>
      <b/>
      <u/>
      <sz val="10"/>
      <name val="Verdana"/>
      <family val="2"/>
    </font>
    <font>
      <b/>
      <sz val="12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23" fillId="0" borderId="0" applyFont="0" applyFill="0" applyBorder="0" applyAlignment="0" applyProtection="0"/>
    <xf numFmtId="0" fontId="23" fillId="6" borderId="8" applyNumberFormat="0" applyFont="0" applyAlignment="0" applyProtection="0"/>
    <xf numFmtId="164" fontId="23" fillId="0" borderId="0" applyFont="0" applyFill="0" applyBorder="0" applyAlignment="0" applyProtection="0"/>
  </cellStyleXfs>
  <cellXfs count="152">
    <xf numFmtId="0" fontId="0" fillId="0" borderId="0" xfId="0"/>
    <xf numFmtId="0" fontId="0" fillId="3" borderId="0" xfId="0" applyFill="1"/>
    <xf numFmtId="0" fontId="13" fillId="3" borderId="0" xfId="0" applyFont="1" applyFill="1"/>
    <xf numFmtId="0" fontId="14" fillId="3" borderId="0" xfId="0" applyFont="1" applyFill="1"/>
    <xf numFmtId="0" fontId="15" fillId="3" borderId="0" xfId="0" applyFont="1" applyFill="1" applyAlignment="1">
      <alignment horizontal="center"/>
    </xf>
    <xf numFmtId="0" fontId="16" fillId="3" borderId="0" xfId="0" applyFont="1" applyFill="1"/>
    <xf numFmtId="0" fontId="12" fillId="3" borderId="0" xfId="0" applyFont="1" applyFill="1"/>
    <xf numFmtId="0" fontId="18" fillId="3" borderId="0" xfId="0" applyFont="1" applyFill="1"/>
    <xf numFmtId="0" fontId="18" fillId="3" borderId="0" xfId="0" applyFont="1" applyFill="1" applyAlignment="1">
      <alignment horizontal="center"/>
    </xf>
    <xf numFmtId="0" fontId="11" fillId="2" borderId="0" xfId="0" applyFont="1" applyFill="1" applyAlignment="1">
      <alignment horizontal="left" vertical="top"/>
    </xf>
    <xf numFmtId="0" fontId="11" fillId="4" borderId="0" xfId="0" applyFont="1" applyFill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21" fillId="2" borderId="2" xfId="0" applyFont="1" applyFill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/>
    </xf>
    <xf numFmtId="0" fontId="26" fillId="0" borderId="1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21" fillId="2" borderId="7" xfId="0" applyFont="1" applyFill="1" applyBorder="1" applyAlignment="1">
      <alignment vertical="top"/>
    </xf>
    <xf numFmtId="0" fontId="22" fillId="2" borderId="7" xfId="0" applyFont="1" applyFill="1" applyBorder="1" applyAlignment="1">
      <alignment vertical="top" wrapText="1"/>
    </xf>
    <xf numFmtId="0" fontId="22" fillId="2" borderId="7" xfId="0" applyFont="1" applyFill="1" applyBorder="1" applyAlignment="1">
      <alignment vertical="top"/>
    </xf>
    <xf numFmtId="0" fontId="21" fillId="2" borderId="7" xfId="0" applyFont="1" applyFill="1" applyBorder="1" applyAlignment="1">
      <alignment vertical="top" wrapText="1"/>
    </xf>
    <xf numFmtId="0" fontId="22" fillId="2" borderId="7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vertical="top"/>
    </xf>
    <xf numFmtId="0" fontId="11" fillId="0" borderId="0" xfId="0" applyFont="1" applyAlignment="1">
      <alignment vertical="top"/>
    </xf>
    <xf numFmtId="0" fontId="21" fillId="3" borderId="0" xfId="0" applyFont="1" applyFill="1" applyAlignment="1">
      <alignment vertical="top"/>
    </xf>
    <xf numFmtId="0" fontId="11" fillId="3" borderId="0" xfId="0" applyFont="1" applyFill="1" applyAlignment="1">
      <alignment vertical="top" wrapText="1"/>
    </xf>
    <xf numFmtId="0" fontId="11" fillId="3" borderId="0" xfId="0" applyFont="1" applyFill="1" applyAlignment="1">
      <alignment vertical="top"/>
    </xf>
    <xf numFmtId="0" fontId="11" fillId="3" borderId="0" xfId="0" applyFont="1" applyFill="1" applyAlignment="1">
      <alignment horizontal="center" vertical="top" wrapText="1"/>
    </xf>
    <xf numFmtId="0" fontId="11" fillId="5" borderId="7" xfId="0" applyFont="1" applyFill="1" applyBorder="1" applyAlignment="1" applyProtection="1">
      <alignment vertical="top" wrapText="1"/>
      <protection locked="0"/>
    </xf>
    <xf numFmtId="0" fontId="11" fillId="3" borderId="0" xfId="0" applyFont="1" applyFill="1" applyBorder="1" applyAlignment="1">
      <alignment vertical="top" wrapText="1"/>
    </xf>
    <xf numFmtId="0" fontId="19" fillId="3" borderId="0" xfId="0" applyFont="1" applyFill="1" applyAlignment="1">
      <alignment vertical="top" wrapText="1"/>
    </xf>
    <xf numFmtId="0" fontId="21" fillId="2" borderId="0" xfId="0" applyFont="1" applyFill="1" applyAlignment="1">
      <alignment vertical="top"/>
    </xf>
    <xf numFmtId="0" fontId="22" fillId="2" borderId="0" xfId="0" applyFont="1" applyFill="1" applyAlignment="1">
      <alignment vertical="top" wrapText="1"/>
    </xf>
    <xf numFmtId="0" fontId="22" fillId="2" borderId="0" xfId="0" applyFont="1" applyFill="1" applyAlignment="1">
      <alignment vertical="top"/>
    </xf>
    <xf numFmtId="0" fontId="21" fillId="2" borderId="0" xfId="0" applyFont="1" applyFill="1" applyAlignment="1">
      <alignment vertical="top" wrapText="1"/>
    </xf>
    <xf numFmtId="0" fontId="22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vertical="top"/>
    </xf>
    <xf numFmtId="0" fontId="11" fillId="0" borderId="0" xfId="0" applyFont="1" applyAlignment="1">
      <alignment vertical="top" wrapText="1"/>
    </xf>
    <xf numFmtId="0" fontId="11" fillId="0" borderId="0" xfId="0" applyFont="1" applyBorder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21" fillId="2" borderId="5" xfId="0" applyFont="1" applyFill="1" applyBorder="1" applyAlignment="1">
      <alignment vertical="top" wrapText="1"/>
    </xf>
    <xf numFmtId="0" fontId="21" fillId="2" borderId="5" xfId="0" applyFont="1" applyFill="1" applyBorder="1" applyAlignment="1">
      <alignment vertical="top"/>
    </xf>
    <xf numFmtId="0" fontId="21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/>
    </xf>
    <xf numFmtId="0" fontId="11" fillId="0" borderId="6" xfId="0" applyFont="1" applyFill="1" applyBorder="1" applyAlignment="1">
      <alignment horizontal="right" vertical="top" wrapText="1"/>
    </xf>
    <xf numFmtId="0" fontId="11" fillId="5" borderId="1" xfId="0" applyFont="1" applyFill="1" applyBorder="1" applyAlignment="1" applyProtection="1">
      <alignment horizontal="center" vertical="top" wrapText="1"/>
      <protection locked="0"/>
    </xf>
    <xf numFmtId="164" fontId="11" fillId="0" borderId="1" xfId="3" applyFont="1" applyFill="1" applyBorder="1" applyAlignment="1">
      <alignment vertical="top"/>
    </xf>
    <xf numFmtId="0" fontId="24" fillId="0" borderId="0" xfId="0" applyFont="1" applyAlignment="1">
      <alignment vertical="top" wrapText="1"/>
    </xf>
    <xf numFmtId="0" fontId="27" fillId="0" borderId="11" xfId="0" applyFont="1" applyBorder="1" applyAlignment="1">
      <alignment vertical="top" wrapText="1"/>
    </xf>
    <xf numFmtId="0" fontId="11" fillId="0" borderId="11" xfId="0" applyFont="1" applyFill="1" applyBorder="1" applyAlignment="1">
      <alignment vertical="top"/>
    </xf>
    <xf numFmtId="0" fontId="11" fillId="0" borderId="11" xfId="0" applyFont="1" applyFill="1" applyBorder="1" applyAlignment="1">
      <alignment vertical="top" wrapText="1"/>
    </xf>
    <xf numFmtId="0" fontId="11" fillId="0" borderId="11" xfId="2" applyFont="1" applyFill="1" applyBorder="1" applyAlignment="1">
      <alignment horizontal="center" vertical="top" wrapText="1"/>
    </xf>
    <xf numFmtId="164" fontId="11" fillId="0" borderId="11" xfId="3" applyFont="1" applyBorder="1" applyAlignment="1">
      <alignment vertical="top"/>
    </xf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/>
    </xf>
    <xf numFmtId="0" fontId="0" fillId="0" borderId="0" xfId="0" applyAlignment="1">
      <alignment horizontal="center" vertical="top"/>
    </xf>
    <xf numFmtId="0" fontId="28" fillId="0" borderId="0" xfId="0" applyFont="1" applyAlignment="1">
      <alignment vertical="top"/>
    </xf>
    <xf numFmtId="0" fontId="11" fillId="0" borderId="0" xfId="0" applyFont="1" applyAlignment="1">
      <alignment horizontal="center" vertical="top" wrapText="1"/>
    </xf>
    <xf numFmtId="0" fontId="11" fillId="0" borderId="11" xfId="0" applyFont="1" applyBorder="1" applyAlignment="1">
      <alignment vertical="top"/>
    </xf>
    <xf numFmtId="0" fontId="11" fillId="0" borderId="11" xfId="0" applyFont="1" applyBorder="1" applyAlignment="1">
      <alignment vertical="top" wrapText="1"/>
    </xf>
    <xf numFmtId="0" fontId="27" fillId="0" borderId="0" xfId="0" applyFont="1" applyBorder="1" applyAlignment="1">
      <alignment vertical="top" wrapText="1"/>
    </xf>
    <xf numFmtId="0" fontId="11" fillId="0" borderId="0" xfId="2" applyFont="1" applyFill="1" applyBorder="1" applyAlignment="1">
      <alignment horizontal="center" vertical="top" wrapText="1"/>
    </xf>
    <xf numFmtId="164" fontId="11" fillId="0" borderId="0" xfId="3" applyFont="1" applyBorder="1" applyAlignment="1">
      <alignment vertical="top"/>
    </xf>
    <xf numFmtId="0" fontId="25" fillId="0" borderId="1" xfId="0" applyFont="1" applyBorder="1" applyAlignment="1">
      <alignment vertical="top" wrapText="1"/>
    </xf>
    <xf numFmtId="0" fontId="11" fillId="6" borderId="1" xfId="2" applyFont="1" applyBorder="1" applyAlignment="1" applyProtection="1">
      <alignment horizontal="center" vertical="top" wrapText="1"/>
      <protection locked="0"/>
    </xf>
    <xf numFmtId="164" fontId="11" fillId="0" borderId="1" xfId="3" applyFont="1" applyBorder="1" applyAlignment="1">
      <alignment vertical="top"/>
    </xf>
    <xf numFmtId="0" fontId="27" fillId="0" borderId="0" xfId="0" applyFont="1" applyAlignment="1">
      <alignment vertical="top"/>
    </xf>
    <xf numFmtId="0" fontId="11" fillId="0" borderId="2" xfId="0" applyFont="1" applyBorder="1" applyAlignment="1">
      <alignment vertical="top" wrapText="1"/>
    </xf>
    <xf numFmtId="0" fontId="11" fillId="6" borderId="2" xfId="2" applyFont="1" applyBorder="1" applyAlignment="1" applyProtection="1">
      <alignment horizontal="center" vertical="top" wrapText="1"/>
      <protection locked="0"/>
    </xf>
    <xf numFmtId="0" fontId="25" fillId="0" borderId="2" xfId="0" applyFont="1" applyBorder="1" applyAlignment="1">
      <alignment vertical="top" wrapText="1"/>
    </xf>
    <xf numFmtId="165" fontId="11" fillId="0" borderId="3" xfId="1" applyNumberFormat="1" applyFont="1" applyBorder="1" applyAlignment="1">
      <alignment horizontal="center" vertical="center" wrapText="1"/>
    </xf>
    <xf numFmtId="0" fontId="11" fillId="6" borderId="3" xfId="2" applyFont="1" applyBorder="1" applyAlignment="1" applyProtection="1">
      <alignment horizontal="center" vertical="center" wrapText="1"/>
      <protection locked="0"/>
    </xf>
    <xf numFmtId="164" fontId="11" fillId="0" borderId="3" xfId="3" applyFont="1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0" fontId="9" fillId="0" borderId="4" xfId="0" applyFont="1" applyBorder="1" applyAlignment="1">
      <alignment horizontal="left" vertical="top" wrapText="1"/>
    </xf>
    <xf numFmtId="0" fontId="29" fillId="0" borderId="2" xfId="0" applyFont="1" applyBorder="1" applyAlignment="1">
      <alignment vertical="top"/>
    </xf>
    <xf numFmtId="0" fontId="9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25" fillId="0" borderId="2" xfId="0" applyFont="1" applyFill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30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21" fillId="2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6" borderId="1" xfId="2" applyFont="1" applyBorder="1" applyAlignment="1" applyProtection="1">
      <alignment horizontal="center" vertical="top" wrapText="1"/>
      <protection locked="0"/>
    </xf>
    <xf numFmtId="164" fontId="5" fillId="0" borderId="1" xfId="3" applyFont="1" applyBorder="1" applyAlignment="1">
      <alignment vertical="top"/>
    </xf>
    <xf numFmtId="0" fontId="5" fillId="0" borderId="11" xfId="0" applyFont="1" applyBorder="1" applyAlignment="1">
      <alignment vertical="top"/>
    </xf>
    <xf numFmtId="0" fontId="5" fillId="0" borderId="11" xfId="0" applyFont="1" applyBorder="1" applyAlignment="1">
      <alignment vertical="top" wrapText="1"/>
    </xf>
    <xf numFmtId="0" fontId="5" fillId="0" borderId="11" xfId="2" applyFont="1" applyFill="1" applyBorder="1" applyAlignment="1">
      <alignment horizontal="center" vertical="top" wrapText="1"/>
    </xf>
    <xf numFmtId="164" fontId="5" fillId="0" borderId="11" xfId="3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5" fillId="0" borderId="0" xfId="2" applyFont="1" applyFill="1" applyBorder="1" applyAlignment="1">
      <alignment horizontal="center" vertical="top" wrapText="1"/>
    </xf>
    <xf numFmtId="164" fontId="5" fillId="0" borderId="0" xfId="3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165" fontId="25" fillId="0" borderId="1" xfId="1" applyNumberFormat="1" applyFont="1" applyBorder="1" applyAlignment="1">
      <alignment horizontal="center" vertical="center" wrapText="1"/>
    </xf>
    <xf numFmtId="165" fontId="25" fillId="0" borderId="1" xfId="1" applyNumberFormat="1" applyFont="1" applyFill="1" applyBorder="1" applyAlignment="1">
      <alignment vertical="top" wrapText="1"/>
    </xf>
    <xf numFmtId="165" fontId="11" fillId="0" borderId="1" xfId="1" applyNumberFormat="1" applyFont="1" applyBorder="1" applyAlignment="1">
      <alignment horizontal="center" vertical="center" wrapText="1"/>
    </xf>
    <xf numFmtId="0" fontId="11" fillId="6" borderId="1" xfId="2" applyFont="1" applyBorder="1" applyAlignment="1" applyProtection="1">
      <alignment horizontal="center" vertical="center" wrapText="1"/>
      <protection locked="0"/>
    </xf>
    <xf numFmtId="164" fontId="11" fillId="0" borderId="1" xfId="3" applyFont="1" applyBorder="1" applyAlignment="1">
      <alignment horizontal="center" vertical="center"/>
    </xf>
    <xf numFmtId="0" fontId="5" fillId="6" borderId="2" xfId="2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0" fillId="0" borderId="0" xfId="0" applyFill="1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16" fillId="0" borderId="0" xfId="0" applyFont="1" applyFill="1"/>
    <xf numFmtId="0" fontId="12" fillId="0" borderId="0" xfId="0" applyFont="1" applyFill="1"/>
    <xf numFmtId="0" fontId="15" fillId="0" borderId="0" xfId="0" applyFont="1" applyFill="1" applyAlignment="1">
      <alignment horizontal="center"/>
    </xf>
    <xf numFmtId="0" fontId="17" fillId="0" borderId="0" xfId="0" applyFont="1" applyFill="1"/>
    <xf numFmtId="0" fontId="18" fillId="0" borderId="0" xfId="0" applyFont="1" applyFill="1"/>
    <xf numFmtId="0" fontId="21" fillId="2" borderId="0" xfId="0" applyFont="1" applyFill="1" applyAlignment="1">
      <alignment horizontal="left" vertical="top"/>
    </xf>
    <xf numFmtId="0" fontId="9" fillId="0" borderId="4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21" fillId="2" borderId="6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165" fontId="5" fillId="0" borderId="2" xfId="1" applyNumberFormat="1" applyFont="1" applyBorder="1" applyAlignment="1">
      <alignment horizontal="center" vertical="center" wrapText="1"/>
    </xf>
    <xf numFmtId="165" fontId="5" fillId="0" borderId="4" xfId="1" applyNumberFormat="1" applyFont="1" applyBorder="1" applyAlignment="1">
      <alignment horizontal="center" vertical="center" wrapText="1"/>
    </xf>
    <xf numFmtId="165" fontId="5" fillId="0" borderId="3" xfId="1" applyNumberFormat="1" applyFont="1" applyBorder="1" applyAlignment="1">
      <alignment horizontal="center" vertical="center" wrapText="1"/>
    </xf>
    <xf numFmtId="0" fontId="5" fillId="6" borderId="2" xfId="2" applyFont="1" applyBorder="1" applyAlignment="1" applyProtection="1">
      <alignment horizontal="center" vertical="center" wrapText="1"/>
      <protection locked="0"/>
    </xf>
    <xf numFmtId="0" fontId="5" fillId="6" borderId="4" xfId="2" applyFont="1" applyBorder="1" applyAlignment="1" applyProtection="1">
      <alignment horizontal="center" vertical="center" wrapText="1"/>
      <protection locked="0"/>
    </xf>
    <xf numFmtId="0" fontId="5" fillId="6" borderId="3" xfId="2" applyFont="1" applyBorder="1" applyAlignment="1" applyProtection="1">
      <alignment horizontal="center" vertical="center" wrapText="1"/>
      <protection locked="0"/>
    </xf>
    <xf numFmtId="164" fontId="5" fillId="0" borderId="2" xfId="3" applyFont="1" applyBorder="1" applyAlignment="1">
      <alignment horizontal="center" vertical="center"/>
    </xf>
    <xf numFmtId="164" fontId="5" fillId="0" borderId="4" xfId="3" applyFont="1" applyBorder="1" applyAlignment="1">
      <alignment horizontal="center" vertical="center"/>
    </xf>
    <xf numFmtId="164" fontId="5" fillId="0" borderId="3" xfId="3" applyFont="1" applyBorder="1" applyAlignment="1">
      <alignment horizontal="center" vertical="center"/>
    </xf>
  </cellXfs>
  <cellStyles count="4">
    <cellStyle name="Komma" xfId="1" builtinId="3"/>
    <cellStyle name="Merknad" xfId="2" builtinId="10"/>
    <cellStyle name="Normal" xfId="0" builtinId="0"/>
    <cellStyle name="Valuta 2" xfId="3" xr:uid="{5D09D963-C8B3-4FF2-B882-D09D35EECA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2</xdr:col>
      <xdr:colOff>521335</xdr:colOff>
      <xdr:row>5</xdr:row>
      <xdr:rowOff>8890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EB99D6E9-4162-4EA9-9CC7-EA1940FDA0C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"/>
          <a:ext cx="2051685" cy="5803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showGridLines="0" workbookViewId="0">
      <selection activeCell="G18" sqref="G18"/>
    </sheetView>
  </sheetViews>
  <sheetFormatPr baseColWidth="10" defaultColWidth="0" defaultRowHeight="14.5" zeroHeight="1"/>
  <cols>
    <col min="1" max="6" width="11.453125" customWidth="1"/>
    <col min="7" max="7" width="18.81640625" customWidth="1"/>
    <col min="8" max="8" width="10.7265625" customWidth="1"/>
    <col min="9" max="9" width="11.453125" hidden="1" customWidth="1"/>
    <col min="10" max="16384" width="11.453125" hidden="1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1"/>
      <c r="C6" s="1"/>
      <c r="D6" s="1"/>
      <c r="E6" s="1"/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 ht="29.5">
      <c r="A13" s="1"/>
      <c r="B13" s="1"/>
      <c r="C13" s="2"/>
      <c r="D13" s="2"/>
      <c r="E13" s="1"/>
      <c r="F13" s="1"/>
      <c r="G13" s="1"/>
      <c r="H13" s="1"/>
    </row>
    <row r="14" spans="1:8" ht="29.5">
      <c r="A14" s="1"/>
      <c r="B14" s="1"/>
      <c r="C14" s="2"/>
      <c r="D14" s="2"/>
      <c r="E14" s="1"/>
      <c r="F14" s="1"/>
      <c r="G14" s="1"/>
      <c r="H14" s="1"/>
    </row>
    <row r="15" spans="1:8" ht="30">
      <c r="A15" s="1"/>
      <c r="B15" s="1"/>
      <c r="C15" s="3"/>
      <c r="D15" s="4" t="s">
        <v>3</v>
      </c>
      <c r="E15" s="5"/>
      <c r="F15" s="6"/>
      <c r="G15" s="1"/>
      <c r="H15" s="1"/>
    </row>
    <row r="16" spans="1:8" ht="29.5">
      <c r="A16" s="1"/>
      <c r="B16" s="124"/>
      <c r="C16" s="125"/>
      <c r="D16" s="126"/>
      <c r="E16" s="127"/>
      <c r="F16" s="128"/>
      <c r="G16" s="124"/>
      <c r="H16" s="1"/>
    </row>
    <row r="17" spans="1:8" ht="30">
      <c r="A17" s="1"/>
      <c r="B17" s="124"/>
      <c r="C17" s="125"/>
      <c r="D17" s="129" t="s">
        <v>13</v>
      </c>
      <c r="E17" s="130"/>
      <c r="F17" s="128"/>
      <c r="G17" s="124"/>
      <c r="H17" s="1"/>
    </row>
    <row r="18" spans="1:8" ht="29.5">
      <c r="A18" s="1"/>
      <c r="B18" s="124"/>
      <c r="C18" s="125"/>
      <c r="D18" s="126"/>
      <c r="E18" s="131"/>
      <c r="F18" s="124"/>
      <c r="G18" s="124"/>
      <c r="H18" s="1"/>
    </row>
    <row r="19" spans="1:8" ht="30">
      <c r="A19" s="1"/>
      <c r="B19" s="124"/>
      <c r="C19" s="125"/>
      <c r="D19" s="129" t="s">
        <v>392</v>
      </c>
      <c r="E19" s="131"/>
      <c r="F19" s="1"/>
      <c r="G19" s="1"/>
      <c r="H19" s="1"/>
    </row>
    <row r="20" spans="1:8">
      <c r="A20" s="1"/>
      <c r="B20" s="1"/>
      <c r="C20" s="7"/>
      <c r="D20" s="8"/>
      <c r="E20" s="7"/>
      <c r="F20" s="1"/>
      <c r="G20" s="1"/>
      <c r="H20" s="1"/>
    </row>
    <row r="21" spans="1:8">
      <c r="A21" s="1"/>
      <c r="B21" s="1"/>
      <c r="C21" s="7"/>
      <c r="D21" s="7"/>
      <c r="E21" s="7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/>
    <row r="31" spans="1:8"/>
    <row r="32" spans="1:8"/>
    <row r="33"/>
    <row r="34"/>
    <row r="35"/>
    <row r="36"/>
    <row r="37"/>
    <row r="38"/>
    <row r="39"/>
    <row r="40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BA598-C4FB-4530-8A60-7A7BB32443E6}">
  <sheetPr>
    <tabColor theme="1"/>
  </sheetPr>
  <dimension ref="A1:C87"/>
  <sheetViews>
    <sheetView showGridLines="0" workbookViewId="0">
      <selection activeCell="B30" sqref="B30"/>
    </sheetView>
  </sheetViews>
  <sheetFormatPr baseColWidth="10" defaultColWidth="0" defaultRowHeight="13.5" zeroHeight="1"/>
  <cols>
    <col min="1" max="1" width="5.7265625" style="11" customWidth="1"/>
    <col min="2" max="2" width="91.453125" style="12" customWidth="1"/>
    <col min="3" max="3" width="11.453125" style="11" customWidth="1"/>
    <col min="4" max="16384" width="11.453125" style="11" hidden="1"/>
  </cols>
  <sheetData>
    <row r="1" spans="1:3" s="10" customFormat="1">
      <c r="A1" s="132" t="s">
        <v>4</v>
      </c>
      <c r="B1" s="132"/>
      <c r="C1" s="9"/>
    </row>
    <row r="2" spans="1:3"/>
    <row r="3" spans="1:3"/>
    <row r="4" spans="1:3">
      <c r="B4" s="13" t="s">
        <v>2</v>
      </c>
    </row>
    <row r="5" spans="1:3">
      <c r="B5" s="14" t="s">
        <v>5</v>
      </c>
    </row>
    <row r="6" spans="1:3">
      <c r="B6" s="15" t="s">
        <v>38</v>
      </c>
    </row>
    <row r="7" spans="1:3">
      <c r="B7" s="15" t="s">
        <v>6</v>
      </c>
    </row>
    <row r="8" spans="1:3" ht="27">
      <c r="B8" s="16" t="s">
        <v>39</v>
      </c>
    </row>
    <row r="9" spans="1:3">
      <c r="B9" s="17"/>
    </row>
    <row r="10" spans="1:3">
      <c r="B10" s="18" t="s">
        <v>7</v>
      </c>
    </row>
    <row r="11" spans="1:3">
      <c r="B11" s="15" t="s">
        <v>8</v>
      </c>
    </row>
    <row r="12" spans="1:3">
      <c r="B12" s="15"/>
    </row>
    <row r="13" spans="1:3">
      <c r="B13" s="15" t="s">
        <v>32</v>
      </c>
    </row>
    <row r="14" spans="1:3">
      <c r="B14" s="15" t="s">
        <v>33</v>
      </c>
    </row>
    <row r="15" spans="1:3">
      <c r="B15" s="15" t="s">
        <v>34</v>
      </c>
    </row>
    <row r="16" spans="1:3">
      <c r="B16" s="19" t="s">
        <v>35</v>
      </c>
    </row>
    <row r="17" spans="2:2">
      <c r="B17" s="82" t="s">
        <v>36</v>
      </c>
    </row>
    <row r="18" spans="2:2">
      <c r="B18" s="16"/>
    </row>
    <row r="19" spans="2:2"/>
    <row r="20" spans="2:2" ht="40.5">
      <c r="B20" s="20" t="s">
        <v>37</v>
      </c>
    </row>
    <row r="21" spans="2:2">
      <c r="B21" s="21"/>
    </row>
    <row r="22" spans="2:2">
      <c r="B22" s="13" t="s">
        <v>9</v>
      </c>
    </row>
    <row r="23" spans="2:2">
      <c r="B23" s="18" t="s">
        <v>10</v>
      </c>
    </row>
    <row r="24" spans="2:2">
      <c r="B24" s="16" t="s">
        <v>11</v>
      </c>
    </row>
    <row r="25" spans="2:2"/>
    <row r="26" spans="2:2">
      <c r="B26" s="83" t="s">
        <v>42</v>
      </c>
    </row>
    <row r="27" spans="2:2" ht="27">
      <c r="B27" s="84" t="s">
        <v>41</v>
      </c>
    </row>
    <row r="28" spans="2:2"/>
    <row r="29" spans="2:2">
      <c r="B29" s="18" t="s">
        <v>30</v>
      </c>
    </row>
    <row r="30" spans="2:2" ht="27">
      <c r="B30" s="123" t="s">
        <v>31</v>
      </c>
    </row>
    <row r="31" spans="2:2">
      <c r="B31" s="22"/>
    </row>
    <row r="32" spans="2:2">
      <c r="B32" s="18" t="s">
        <v>43</v>
      </c>
    </row>
    <row r="33" spans="2:2">
      <c r="B33" s="133" t="s">
        <v>44</v>
      </c>
    </row>
    <row r="34" spans="2:2">
      <c r="B34" s="134"/>
    </row>
    <row r="35" spans="2:2"/>
    <row r="36" spans="2:2" ht="54">
      <c r="B36" s="23" t="s">
        <v>12</v>
      </c>
    </row>
    <row r="37" spans="2:2"/>
    <row r="38" spans="2:2"/>
    <row r="39" spans="2:2"/>
    <row r="40" spans="2:2">
      <c r="B40" s="11"/>
    </row>
    <row r="41" spans="2:2"/>
    <row r="42" spans="2:2"/>
    <row r="43" spans="2:2"/>
    <row r="44" spans="2:2"/>
    <row r="45" spans="2:2"/>
    <row r="46" spans="2:2"/>
    <row r="47" spans="2:2"/>
    <row r="48" spans="2:2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</sheetData>
  <mergeCells count="2">
    <mergeCell ref="A1:B1"/>
    <mergeCell ref="B33:B3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B59BA-2835-4111-9F54-DCBF05D8BE04}">
  <sheetPr>
    <tabColor theme="1"/>
  </sheetPr>
  <dimension ref="A1:H96"/>
  <sheetViews>
    <sheetView tabSelected="1" topLeftCell="A61" zoomScaleNormal="100" workbookViewId="0">
      <selection activeCell="B103" sqref="B103"/>
    </sheetView>
  </sheetViews>
  <sheetFormatPr baseColWidth="10" defaultColWidth="11.453125" defaultRowHeight="13.5"/>
  <cols>
    <col min="1" max="1" width="5.54296875" style="30" customWidth="1"/>
    <col min="2" max="2" width="52.81640625" style="44" bestFit="1" customWidth="1"/>
    <col min="3" max="3" width="29.54296875" style="30" customWidth="1"/>
    <col min="4" max="4" width="27.7265625" style="44" bestFit="1" customWidth="1"/>
    <col min="5" max="5" width="31.7265625" style="65" customWidth="1"/>
    <col min="6" max="6" width="29.1796875" style="30" customWidth="1"/>
    <col min="7" max="7" width="11.453125" style="30"/>
    <col min="8" max="8" width="30.81640625" style="30" bestFit="1" customWidth="1"/>
    <col min="9" max="9" width="13.1796875" style="30" bestFit="1" customWidth="1"/>
    <col min="10" max="16384" width="11.453125" style="30"/>
  </cols>
  <sheetData>
    <row r="1" spans="1:8">
      <c r="A1" s="24" t="s">
        <v>13</v>
      </c>
      <c r="B1" s="25"/>
      <c r="C1" s="26"/>
      <c r="D1" s="27"/>
      <c r="E1" s="28"/>
      <c r="F1" s="29"/>
      <c r="G1" s="29"/>
    </row>
    <row r="2" spans="1:8">
      <c r="A2" s="31"/>
      <c r="B2" s="32"/>
      <c r="C2" s="33"/>
      <c r="D2" s="32"/>
      <c r="E2" s="34"/>
    </row>
    <row r="3" spans="1:8">
      <c r="A3" s="31"/>
      <c r="B3" s="32" t="s">
        <v>14</v>
      </c>
      <c r="C3" s="33"/>
      <c r="D3" s="32"/>
      <c r="E3" s="34"/>
    </row>
    <row r="4" spans="1:8">
      <c r="A4" s="31"/>
      <c r="B4" s="32"/>
      <c r="C4" s="33"/>
      <c r="D4" s="32"/>
      <c r="E4" s="34"/>
    </row>
    <row r="5" spans="1:8">
      <c r="A5" s="33"/>
      <c r="B5" s="32" t="s">
        <v>15</v>
      </c>
      <c r="C5" s="35"/>
      <c r="D5" s="36"/>
      <c r="E5" s="34"/>
    </row>
    <row r="6" spans="1:8">
      <c r="A6" s="33"/>
      <c r="B6" s="37"/>
      <c r="C6" s="33"/>
      <c r="D6" s="32"/>
      <c r="E6" s="34"/>
    </row>
    <row r="7" spans="1:8">
      <c r="A7" s="38" t="s">
        <v>1</v>
      </c>
      <c r="B7" s="39"/>
      <c r="C7" s="40"/>
      <c r="D7" s="41"/>
      <c r="E7" s="42"/>
      <c r="F7" s="40"/>
      <c r="G7" s="43"/>
    </row>
    <row r="9" spans="1:8">
      <c r="E9" s="45"/>
    </row>
    <row r="10" spans="1:8">
      <c r="B10" s="46" t="s">
        <v>16</v>
      </c>
      <c r="E10" s="45"/>
    </row>
    <row r="11" spans="1:8">
      <c r="B11" s="137" t="s">
        <v>17</v>
      </c>
      <c r="C11" s="138"/>
      <c r="D11" s="138"/>
      <c r="E11" s="138"/>
      <c r="F11" s="139"/>
    </row>
    <row r="12" spans="1:8" ht="27">
      <c r="B12" s="47" t="s">
        <v>0</v>
      </c>
      <c r="C12" s="48" t="s">
        <v>18</v>
      </c>
      <c r="D12" s="47" t="s">
        <v>19</v>
      </c>
      <c r="E12" s="49" t="s">
        <v>391</v>
      </c>
      <c r="F12" s="48" t="s">
        <v>20</v>
      </c>
    </row>
    <row r="13" spans="1:8" ht="12" customHeight="1">
      <c r="B13" s="85" t="s">
        <v>40</v>
      </c>
      <c r="C13" s="51" t="s">
        <v>27</v>
      </c>
      <c r="D13" s="52">
        <v>10</v>
      </c>
      <c r="E13" s="53"/>
      <c r="F13" s="54">
        <f>D13*E13</f>
        <v>0</v>
      </c>
    </row>
    <row r="14" spans="1:8" ht="12" customHeight="1">
      <c r="B14" s="81" t="s">
        <v>40</v>
      </c>
      <c r="C14" s="51" t="s">
        <v>21</v>
      </c>
      <c r="D14" s="52">
        <v>58</v>
      </c>
      <c r="E14" s="53"/>
      <c r="F14" s="54">
        <f>D14*E14</f>
        <v>0</v>
      </c>
    </row>
    <row r="15" spans="1:8">
      <c r="B15" s="81" t="s">
        <v>40</v>
      </c>
      <c r="C15" s="51" t="s">
        <v>22</v>
      </c>
      <c r="D15" s="52">
        <v>106</v>
      </c>
      <c r="E15" s="53"/>
      <c r="F15" s="54">
        <f>D15*E15</f>
        <v>0</v>
      </c>
      <c r="H15" s="55"/>
    </row>
    <row r="16" spans="1:8">
      <c r="B16" s="81" t="s">
        <v>40</v>
      </c>
      <c r="C16" s="51" t="s">
        <v>28</v>
      </c>
      <c r="D16" s="52">
        <v>10</v>
      </c>
      <c r="E16" s="53"/>
      <c r="F16" s="54">
        <f>D16*E16</f>
        <v>0</v>
      </c>
      <c r="H16" s="55"/>
    </row>
    <row r="17" spans="2:8">
      <c r="B17" s="81" t="s">
        <v>40</v>
      </c>
      <c r="C17" s="51" t="s">
        <v>23</v>
      </c>
      <c r="D17" s="52">
        <v>10</v>
      </c>
      <c r="E17" s="53"/>
      <c r="F17" s="54">
        <f>D17*E17</f>
        <v>0</v>
      </c>
      <c r="H17" s="55"/>
    </row>
    <row r="18" spans="2:8" ht="14" thickBot="1">
      <c r="B18" s="56" t="s">
        <v>20</v>
      </c>
      <c r="C18" s="57"/>
      <c r="D18" s="58"/>
      <c r="E18" s="59"/>
      <c r="F18" s="60">
        <f>SUM(F13:F17)</f>
        <v>0</v>
      </c>
    </row>
    <row r="19" spans="2:8" ht="15" thickTop="1">
      <c r="B19" s="61"/>
      <c r="C19" s="62"/>
      <c r="D19" s="61"/>
      <c r="E19" s="63"/>
      <c r="F19" s="62"/>
    </row>
    <row r="20" spans="2:8">
      <c r="B20" s="64" t="s">
        <v>29</v>
      </c>
    </row>
    <row r="21" spans="2:8">
      <c r="B21" s="137" t="s">
        <v>17</v>
      </c>
      <c r="C21" s="138"/>
      <c r="D21" s="138"/>
      <c r="E21" s="138"/>
      <c r="F21" s="139"/>
    </row>
    <row r="22" spans="2:8" ht="27">
      <c r="B22" s="47" t="s">
        <v>0</v>
      </c>
      <c r="C22" s="48" t="s">
        <v>18</v>
      </c>
      <c r="D22" s="47" t="s">
        <v>19</v>
      </c>
      <c r="E22" s="49" t="s">
        <v>391</v>
      </c>
      <c r="F22" s="48" t="s">
        <v>20</v>
      </c>
    </row>
    <row r="23" spans="2:8">
      <c r="B23" s="81" t="s">
        <v>40</v>
      </c>
      <c r="C23" s="51" t="s">
        <v>27</v>
      </c>
      <c r="D23" s="52">
        <v>10</v>
      </c>
      <c r="E23" s="53"/>
      <c r="F23" s="54">
        <f>D23*E23</f>
        <v>0</v>
      </c>
    </row>
    <row r="24" spans="2:8">
      <c r="B24" s="81" t="s">
        <v>40</v>
      </c>
      <c r="C24" s="51" t="s">
        <v>21</v>
      </c>
      <c r="D24" s="52">
        <v>58</v>
      </c>
      <c r="E24" s="53"/>
      <c r="F24" s="54">
        <f>D24*E24</f>
        <v>0</v>
      </c>
    </row>
    <row r="25" spans="2:8">
      <c r="B25" s="81" t="s">
        <v>40</v>
      </c>
      <c r="C25" s="51" t="s">
        <v>22</v>
      </c>
      <c r="D25" s="52">
        <v>106</v>
      </c>
      <c r="E25" s="53"/>
      <c r="F25" s="54">
        <f>D25*E25</f>
        <v>0</v>
      </c>
    </row>
    <row r="26" spans="2:8">
      <c r="B26" s="81" t="s">
        <v>40</v>
      </c>
      <c r="C26" s="51" t="s">
        <v>28</v>
      </c>
      <c r="D26" s="52">
        <v>10</v>
      </c>
      <c r="E26" s="53"/>
      <c r="F26" s="54">
        <f t="shared" ref="F26:F27" si="0">D26*E26</f>
        <v>0</v>
      </c>
    </row>
    <row r="27" spans="2:8">
      <c r="B27" s="81" t="s">
        <v>40</v>
      </c>
      <c r="C27" s="51" t="s">
        <v>23</v>
      </c>
      <c r="D27" s="52">
        <v>10</v>
      </c>
      <c r="E27" s="53"/>
      <c r="F27" s="54">
        <f t="shared" si="0"/>
        <v>0</v>
      </c>
    </row>
    <row r="28" spans="2:8" ht="14" thickBot="1">
      <c r="B28" s="56" t="s">
        <v>20</v>
      </c>
      <c r="C28" s="66"/>
      <c r="D28" s="67"/>
      <c r="E28" s="59"/>
      <c r="F28" s="60">
        <f>SUM(F23:F27)</f>
        <v>0</v>
      </c>
    </row>
    <row r="29" spans="2:8" ht="14" thickTop="1">
      <c r="B29" s="68"/>
      <c r="C29" s="62"/>
      <c r="D29" s="61"/>
      <c r="E29" s="69"/>
      <c r="F29" s="70"/>
    </row>
    <row r="30" spans="2:8">
      <c r="B30" s="46" t="s">
        <v>46</v>
      </c>
    </row>
    <row r="31" spans="2:8">
      <c r="B31" s="137" t="s">
        <v>17</v>
      </c>
      <c r="C31" s="138"/>
      <c r="D31" s="138"/>
      <c r="E31" s="138"/>
      <c r="F31" s="139"/>
    </row>
    <row r="32" spans="2:8" ht="27">
      <c r="B32" s="47" t="s">
        <v>50</v>
      </c>
      <c r="C32" s="48" t="s">
        <v>47</v>
      </c>
      <c r="D32" s="47" t="s">
        <v>24</v>
      </c>
      <c r="E32" s="99" t="s">
        <v>390</v>
      </c>
      <c r="F32" s="48" t="s">
        <v>20</v>
      </c>
    </row>
    <row r="33" spans="2:6">
      <c r="B33" s="86" t="s">
        <v>51</v>
      </c>
      <c r="C33" s="71" t="s">
        <v>48</v>
      </c>
      <c r="D33" s="50">
        <v>9</v>
      </c>
      <c r="E33" s="72"/>
      <c r="F33" s="73">
        <f>D33*E33</f>
        <v>0</v>
      </c>
    </row>
    <row r="34" spans="2:6" ht="27">
      <c r="B34" s="87" t="s">
        <v>52</v>
      </c>
      <c r="C34" s="77" t="s">
        <v>49</v>
      </c>
      <c r="D34" s="50">
        <v>3</v>
      </c>
      <c r="E34" s="76"/>
      <c r="F34" s="73">
        <f t="shared" ref="F34:F49" si="1">D34*E34</f>
        <v>0</v>
      </c>
    </row>
    <row r="35" spans="2:6">
      <c r="B35" s="87" t="s">
        <v>53</v>
      </c>
      <c r="C35" s="77" t="s">
        <v>54</v>
      </c>
      <c r="D35" s="50">
        <v>2</v>
      </c>
      <c r="E35" s="76"/>
      <c r="F35" s="73">
        <f t="shared" si="1"/>
        <v>0</v>
      </c>
    </row>
    <row r="36" spans="2:6" ht="27">
      <c r="B36" s="87" t="s">
        <v>55</v>
      </c>
      <c r="C36" s="77" t="s">
        <v>56</v>
      </c>
      <c r="D36" s="50">
        <v>2</v>
      </c>
      <c r="E36" s="76"/>
      <c r="F36" s="73">
        <f t="shared" si="1"/>
        <v>0</v>
      </c>
    </row>
    <row r="37" spans="2:6">
      <c r="B37" s="87" t="s">
        <v>57</v>
      </c>
      <c r="C37" s="77" t="s">
        <v>58</v>
      </c>
      <c r="D37" s="50">
        <v>3</v>
      </c>
      <c r="E37" s="76"/>
      <c r="F37" s="73">
        <f t="shared" si="1"/>
        <v>0</v>
      </c>
    </row>
    <row r="38" spans="2:6">
      <c r="B38" s="87" t="s">
        <v>59</v>
      </c>
      <c r="C38" s="77" t="s">
        <v>60</v>
      </c>
      <c r="D38" s="50">
        <v>2</v>
      </c>
      <c r="E38" s="76"/>
      <c r="F38" s="73">
        <f t="shared" si="1"/>
        <v>0</v>
      </c>
    </row>
    <row r="39" spans="2:6">
      <c r="B39" s="87" t="s">
        <v>61</v>
      </c>
      <c r="C39" s="77" t="s">
        <v>62</v>
      </c>
      <c r="D39" s="50">
        <v>2</v>
      </c>
      <c r="E39" s="76"/>
      <c r="F39" s="73">
        <f t="shared" si="1"/>
        <v>0</v>
      </c>
    </row>
    <row r="40" spans="2:6">
      <c r="B40" s="87" t="s">
        <v>63</v>
      </c>
      <c r="C40" s="77" t="s">
        <v>64</v>
      </c>
      <c r="D40" s="50">
        <v>3</v>
      </c>
      <c r="E40" s="76"/>
      <c r="F40" s="73">
        <f t="shared" si="1"/>
        <v>0</v>
      </c>
    </row>
    <row r="41" spans="2:6" ht="27">
      <c r="B41" s="87" t="s">
        <v>65</v>
      </c>
      <c r="C41" s="77" t="s">
        <v>66</v>
      </c>
      <c r="D41" s="50">
        <v>2</v>
      </c>
      <c r="E41" s="76"/>
      <c r="F41" s="73">
        <f t="shared" si="1"/>
        <v>0</v>
      </c>
    </row>
    <row r="42" spans="2:6">
      <c r="B42" s="87" t="s">
        <v>67</v>
      </c>
      <c r="C42" s="77" t="s">
        <v>68</v>
      </c>
      <c r="D42" s="50">
        <v>1</v>
      </c>
      <c r="E42" s="76"/>
      <c r="F42" s="73">
        <f t="shared" si="1"/>
        <v>0</v>
      </c>
    </row>
    <row r="43" spans="2:6" ht="27">
      <c r="B43" s="87" t="s">
        <v>69</v>
      </c>
      <c r="C43" s="77" t="s">
        <v>70</v>
      </c>
      <c r="D43" s="50">
        <v>2</v>
      </c>
      <c r="E43" s="76"/>
      <c r="F43" s="73">
        <f t="shared" si="1"/>
        <v>0</v>
      </c>
    </row>
    <row r="44" spans="2:6" ht="27">
      <c r="B44" s="87" t="s">
        <v>71</v>
      </c>
      <c r="C44" s="77" t="s">
        <v>72</v>
      </c>
      <c r="D44" s="50">
        <v>1</v>
      </c>
      <c r="E44" s="76"/>
      <c r="F44" s="73">
        <f t="shared" si="1"/>
        <v>0</v>
      </c>
    </row>
    <row r="45" spans="2:6">
      <c r="B45" s="87" t="s">
        <v>75</v>
      </c>
      <c r="C45" s="77" t="s">
        <v>76</v>
      </c>
      <c r="D45" s="50">
        <v>4</v>
      </c>
      <c r="E45" s="76"/>
      <c r="F45" s="73">
        <f t="shared" si="1"/>
        <v>0</v>
      </c>
    </row>
    <row r="46" spans="2:6" ht="27">
      <c r="B46" s="87" t="s">
        <v>77</v>
      </c>
      <c r="C46" s="77" t="s">
        <v>78</v>
      </c>
      <c r="D46" s="50">
        <v>2</v>
      </c>
      <c r="E46" s="76"/>
      <c r="F46" s="73">
        <f t="shared" si="1"/>
        <v>0</v>
      </c>
    </row>
    <row r="47" spans="2:6" ht="27">
      <c r="B47" s="75" t="s">
        <v>79</v>
      </c>
      <c r="C47" s="77" t="s">
        <v>80</v>
      </c>
      <c r="D47" s="50">
        <v>2</v>
      </c>
      <c r="E47" s="76"/>
      <c r="F47" s="73">
        <f t="shared" si="1"/>
        <v>0</v>
      </c>
    </row>
    <row r="48" spans="2:6">
      <c r="B48" s="87" t="s">
        <v>85</v>
      </c>
      <c r="C48" s="77" t="s">
        <v>49</v>
      </c>
      <c r="D48" s="50">
        <v>6</v>
      </c>
      <c r="E48" s="76"/>
      <c r="F48" s="73">
        <f t="shared" si="1"/>
        <v>0</v>
      </c>
    </row>
    <row r="49" spans="2:8" ht="27">
      <c r="B49" s="87" t="s">
        <v>88</v>
      </c>
      <c r="C49" s="77" t="s">
        <v>89</v>
      </c>
      <c r="D49" s="50">
        <v>5</v>
      </c>
      <c r="E49" s="76"/>
      <c r="F49" s="73">
        <f t="shared" si="1"/>
        <v>0</v>
      </c>
    </row>
    <row r="50" spans="2:8" ht="14" thickBot="1">
      <c r="B50" s="56" t="s">
        <v>20</v>
      </c>
      <c r="C50" s="66"/>
      <c r="D50" s="67"/>
      <c r="E50" s="59"/>
      <c r="F50" s="60">
        <f>SUM(F33:F49)</f>
        <v>0</v>
      </c>
      <c r="H50" s="74"/>
    </row>
    <row r="51" spans="2:8" ht="14" thickTop="1">
      <c r="B51" s="68"/>
      <c r="C51" s="62"/>
      <c r="D51" s="61"/>
      <c r="E51" s="69"/>
      <c r="F51" s="70"/>
      <c r="H51" s="74"/>
    </row>
    <row r="52" spans="2:8">
      <c r="B52" s="46" t="s">
        <v>45</v>
      </c>
      <c r="H52" s="74"/>
    </row>
    <row r="53" spans="2:8">
      <c r="B53" s="137" t="s">
        <v>17</v>
      </c>
      <c r="C53" s="138"/>
      <c r="D53" s="138"/>
      <c r="E53" s="138"/>
      <c r="F53" s="139"/>
      <c r="H53" s="74"/>
    </row>
    <row r="54" spans="2:8" ht="25.5" customHeight="1">
      <c r="B54" s="135" t="s">
        <v>0</v>
      </c>
      <c r="C54" s="136"/>
      <c r="D54" s="47" t="s">
        <v>25</v>
      </c>
      <c r="E54" s="99" t="s">
        <v>376</v>
      </c>
      <c r="F54" s="48" t="s">
        <v>20</v>
      </c>
      <c r="H54" s="74"/>
    </row>
    <row r="55" spans="2:8">
      <c r="B55" s="113" t="s">
        <v>385</v>
      </c>
      <c r="C55" s="50"/>
      <c r="D55" s="117">
        <f>38*D13</f>
        <v>380</v>
      </c>
      <c r="E55" s="79"/>
      <c r="F55" s="80">
        <f>E55*D55</f>
        <v>0</v>
      </c>
      <c r="H55" s="74"/>
    </row>
    <row r="56" spans="2:8">
      <c r="B56" s="114" t="s">
        <v>381</v>
      </c>
      <c r="C56" s="23"/>
      <c r="D56" s="117">
        <f>45*D14</f>
        <v>2610</v>
      </c>
      <c r="E56" s="79"/>
      <c r="F56" s="80">
        <f t="shared" ref="F56:F59" si="2">E56*D56</f>
        <v>0</v>
      </c>
      <c r="H56" s="74"/>
    </row>
    <row r="57" spans="2:8">
      <c r="B57" s="114" t="s">
        <v>386</v>
      </c>
      <c r="C57" s="23"/>
      <c r="D57" s="117">
        <f>75*D15</f>
        <v>7950</v>
      </c>
      <c r="E57" s="79"/>
      <c r="F57" s="80">
        <f t="shared" si="2"/>
        <v>0</v>
      </c>
      <c r="H57" s="74"/>
    </row>
    <row r="58" spans="2:8">
      <c r="B58" s="114" t="s">
        <v>387</v>
      </c>
      <c r="C58" s="23"/>
      <c r="D58" s="117">
        <f>110*D16</f>
        <v>1100</v>
      </c>
      <c r="E58" s="79"/>
      <c r="F58" s="80">
        <f t="shared" si="2"/>
        <v>0</v>
      </c>
      <c r="H58" s="74"/>
    </row>
    <row r="59" spans="2:8">
      <c r="B59" s="113" t="s">
        <v>382</v>
      </c>
      <c r="C59" s="50"/>
      <c r="D59" s="116">
        <f>200*D17</f>
        <v>2000</v>
      </c>
      <c r="E59" s="79"/>
      <c r="F59" s="80">
        <f t="shared" si="2"/>
        <v>0</v>
      </c>
      <c r="H59" s="74"/>
    </row>
    <row r="60" spans="2:8" ht="14" thickBot="1">
      <c r="B60" s="56" t="s">
        <v>20</v>
      </c>
      <c r="C60" s="66"/>
      <c r="D60" s="67"/>
      <c r="E60" s="59"/>
      <c r="F60" s="60">
        <f>SUM(F55:F59)</f>
        <v>0</v>
      </c>
    </row>
    <row r="61" spans="2:8" ht="14" thickTop="1">
      <c r="B61" s="68"/>
      <c r="C61" s="62"/>
      <c r="D61" s="61"/>
      <c r="E61" s="69"/>
      <c r="F61" s="70"/>
    </row>
    <row r="64" spans="2:8" ht="15">
      <c r="B64" s="95" t="s">
        <v>388</v>
      </c>
    </row>
    <row r="65" spans="2:6">
      <c r="B65" s="46" t="s">
        <v>380</v>
      </c>
      <c r="C65" s="96"/>
      <c r="D65" s="97"/>
      <c r="E65" s="98"/>
      <c r="F65" s="96"/>
    </row>
    <row r="66" spans="2:6">
      <c r="B66" s="140" t="s">
        <v>17</v>
      </c>
      <c r="C66" s="141"/>
      <c r="D66" s="141"/>
      <c r="E66" s="141"/>
      <c r="F66" s="142"/>
    </row>
    <row r="67" spans="2:6" ht="27">
      <c r="B67" s="47" t="s">
        <v>389</v>
      </c>
      <c r="C67" s="48" t="s">
        <v>47</v>
      </c>
      <c r="D67" s="47" t="s">
        <v>24</v>
      </c>
      <c r="E67" s="99" t="s">
        <v>390</v>
      </c>
      <c r="F67" s="48" t="s">
        <v>20</v>
      </c>
    </row>
    <row r="68" spans="2:6">
      <c r="B68" s="86" t="s">
        <v>51</v>
      </c>
      <c r="C68" s="71" t="s">
        <v>48</v>
      </c>
      <c r="D68" s="100">
        <v>2</v>
      </c>
      <c r="E68" s="101"/>
      <c r="F68" s="102">
        <f>D68*E68</f>
        <v>0</v>
      </c>
    </row>
    <row r="69" spans="2:6" ht="27">
      <c r="B69" s="87" t="s">
        <v>52</v>
      </c>
      <c r="C69" s="77" t="s">
        <v>49</v>
      </c>
      <c r="D69" s="100">
        <v>1</v>
      </c>
      <c r="E69" s="121"/>
      <c r="F69" s="102">
        <f t="shared" ref="F69:F84" si="3">D69*E69</f>
        <v>0</v>
      </c>
    </row>
    <row r="70" spans="2:6">
      <c r="B70" s="87" t="s">
        <v>53</v>
      </c>
      <c r="C70" s="77" t="s">
        <v>54</v>
      </c>
      <c r="D70" s="100">
        <v>1</v>
      </c>
      <c r="E70" s="121"/>
      <c r="F70" s="102">
        <f t="shared" si="3"/>
        <v>0</v>
      </c>
    </row>
    <row r="71" spans="2:6" ht="27">
      <c r="B71" s="87" t="s">
        <v>55</v>
      </c>
      <c r="C71" s="77" t="s">
        <v>56</v>
      </c>
      <c r="D71" s="100">
        <v>2</v>
      </c>
      <c r="E71" s="121"/>
      <c r="F71" s="102">
        <f t="shared" si="3"/>
        <v>0</v>
      </c>
    </row>
    <row r="72" spans="2:6">
      <c r="B72" s="87" t="s">
        <v>57</v>
      </c>
      <c r="C72" s="77" t="s">
        <v>58</v>
      </c>
      <c r="D72" s="100">
        <v>2</v>
      </c>
      <c r="E72" s="121"/>
      <c r="F72" s="102">
        <f t="shared" si="3"/>
        <v>0</v>
      </c>
    </row>
    <row r="73" spans="2:6">
      <c r="B73" s="87" t="s">
        <v>59</v>
      </c>
      <c r="C73" s="77" t="s">
        <v>60</v>
      </c>
      <c r="D73" s="100">
        <v>1</v>
      </c>
      <c r="E73" s="121"/>
      <c r="F73" s="102">
        <f t="shared" si="3"/>
        <v>0</v>
      </c>
    </row>
    <row r="74" spans="2:6">
      <c r="B74" s="87" t="s">
        <v>61</v>
      </c>
      <c r="C74" s="77" t="s">
        <v>62</v>
      </c>
      <c r="D74" s="100">
        <v>1</v>
      </c>
      <c r="E74" s="121"/>
      <c r="F74" s="102">
        <f t="shared" si="3"/>
        <v>0</v>
      </c>
    </row>
    <row r="75" spans="2:6">
      <c r="B75" s="87" t="s">
        <v>63</v>
      </c>
      <c r="C75" s="77" t="s">
        <v>64</v>
      </c>
      <c r="D75" s="100">
        <v>1</v>
      </c>
      <c r="E75" s="121"/>
      <c r="F75" s="102">
        <f t="shared" si="3"/>
        <v>0</v>
      </c>
    </row>
    <row r="76" spans="2:6" ht="27">
      <c r="B76" s="87" t="s">
        <v>65</v>
      </c>
      <c r="C76" s="77" t="s">
        <v>66</v>
      </c>
      <c r="D76" s="100">
        <v>1</v>
      </c>
      <c r="E76" s="121"/>
      <c r="F76" s="102">
        <f t="shared" si="3"/>
        <v>0</v>
      </c>
    </row>
    <row r="77" spans="2:6">
      <c r="B77" s="87" t="s">
        <v>67</v>
      </c>
      <c r="C77" s="77" t="s">
        <v>68</v>
      </c>
      <c r="D77" s="100">
        <v>1</v>
      </c>
      <c r="E77" s="121"/>
      <c r="F77" s="102">
        <f t="shared" si="3"/>
        <v>0</v>
      </c>
    </row>
    <row r="78" spans="2:6" ht="27">
      <c r="B78" s="87" t="s">
        <v>69</v>
      </c>
      <c r="C78" s="77" t="s">
        <v>70</v>
      </c>
      <c r="D78" s="100">
        <v>1</v>
      </c>
      <c r="E78" s="121"/>
      <c r="F78" s="102">
        <f t="shared" si="3"/>
        <v>0</v>
      </c>
    </row>
    <row r="79" spans="2:6" ht="27">
      <c r="B79" s="87" t="s">
        <v>71</v>
      </c>
      <c r="C79" s="77" t="s">
        <v>72</v>
      </c>
      <c r="D79" s="100">
        <v>1</v>
      </c>
      <c r="E79" s="121"/>
      <c r="F79" s="102">
        <f t="shared" si="3"/>
        <v>0</v>
      </c>
    </row>
    <row r="80" spans="2:6">
      <c r="B80" s="87" t="s">
        <v>75</v>
      </c>
      <c r="C80" s="77" t="s">
        <v>76</v>
      </c>
      <c r="D80" s="100">
        <v>2</v>
      </c>
      <c r="E80" s="121"/>
      <c r="F80" s="102">
        <f t="shared" si="3"/>
        <v>0</v>
      </c>
    </row>
    <row r="81" spans="2:6" ht="27">
      <c r="B81" s="87" t="s">
        <v>77</v>
      </c>
      <c r="C81" s="77" t="s">
        <v>78</v>
      </c>
      <c r="D81" s="100">
        <v>2</v>
      </c>
      <c r="E81" s="121"/>
      <c r="F81" s="102">
        <f t="shared" si="3"/>
        <v>0</v>
      </c>
    </row>
    <row r="82" spans="2:6" ht="27">
      <c r="B82" s="75" t="s">
        <v>79</v>
      </c>
      <c r="C82" s="77" t="s">
        <v>80</v>
      </c>
      <c r="D82" s="100">
        <v>1</v>
      </c>
      <c r="E82" s="121"/>
      <c r="F82" s="102">
        <f t="shared" si="3"/>
        <v>0</v>
      </c>
    </row>
    <row r="83" spans="2:6">
      <c r="B83" s="87" t="s">
        <v>85</v>
      </c>
      <c r="C83" s="77" t="s">
        <v>49</v>
      </c>
      <c r="D83" s="100">
        <v>1</v>
      </c>
      <c r="E83" s="121"/>
      <c r="F83" s="102">
        <f t="shared" si="3"/>
        <v>0</v>
      </c>
    </row>
    <row r="84" spans="2:6" ht="27">
      <c r="B84" s="87" t="s">
        <v>88</v>
      </c>
      <c r="C84" s="77" t="s">
        <v>89</v>
      </c>
      <c r="D84" s="100">
        <v>3</v>
      </c>
      <c r="E84" s="121"/>
      <c r="F84" s="102">
        <f t="shared" si="3"/>
        <v>0</v>
      </c>
    </row>
    <row r="85" spans="2:6" ht="14" thickBot="1">
      <c r="B85" s="56" t="s">
        <v>20</v>
      </c>
      <c r="C85" s="103"/>
      <c r="D85" s="104"/>
      <c r="E85" s="105"/>
      <c r="F85" s="106">
        <f>SUM(F68:F84)</f>
        <v>0</v>
      </c>
    </row>
    <row r="86" spans="2:6" ht="14" thickTop="1">
      <c r="B86" s="68"/>
      <c r="C86" s="107"/>
      <c r="D86" s="108"/>
      <c r="E86" s="109"/>
      <c r="F86" s="110"/>
    </row>
    <row r="87" spans="2:6">
      <c r="B87" s="46" t="s">
        <v>393</v>
      </c>
      <c r="C87" s="96"/>
      <c r="D87" s="97"/>
      <c r="E87" s="98"/>
      <c r="F87" s="96"/>
    </row>
    <row r="88" spans="2:6">
      <c r="B88" s="140" t="s">
        <v>17</v>
      </c>
      <c r="C88" s="141"/>
      <c r="D88" s="141"/>
      <c r="E88" s="141"/>
      <c r="F88" s="142"/>
    </row>
    <row r="89" spans="2:6" ht="27">
      <c r="B89" s="47" t="s">
        <v>0</v>
      </c>
      <c r="C89" s="47" t="s">
        <v>375</v>
      </c>
      <c r="D89" s="47" t="s">
        <v>25</v>
      </c>
      <c r="E89" s="99" t="s">
        <v>376</v>
      </c>
      <c r="F89" s="48" t="s">
        <v>20</v>
      </c>
    </row>
    <row r="90" spans="2:6">
      <c r="B90" s="100" t="s">
        <v>26</v>
      </c>
      <c r="C90" s="115" t="s">
        <v>383</v>
      </c>
      <c r="D90" s="143">
        <f>(38*D13)+(45*D14)+(75*D15)+(110*D16)+(200*D17)</f>
        <v>14040</v>
      </c>
      <c r="E90" s="146"/>
      <c r="F90" s="149">
        <f>D90*E90</f>
        <v>0</v>
      </c>
    </row>
    <row r="91" spans="2:6">
      <c r="B91" s="100" t="s">
        <v>26</v>
      </c>
      <c r="C91" s="111" t="s">
        <v>377</v>
      </c>
      <c r="D91" s="144"/>
      <c r="E91" s="147"/>
      <c r="F91" s="150"/>
    </row>
    <row r="92" spans="2:6">
      <c r="B92" s="112" t="s">
        <v>26</v>
      </c>
      <c r="C92" s="111" t="s">
        <v>378</v>
      </c>
      <c r="D92" s="144"/>
      <c r="E92" s="147"/>
      <c r="F92" s="150"/>
    </row>
    <row r="93" spans="2:6">
      <c r="B93" s="112" t="s">
        <v>26</v>
      </c>
      <c r="C93" s="115" t="s">
        <v>384</v>
      </c>
      <c r="D93" s="144"/>
      <c r="E93" s="147"/>
      <c r="F93" s="150"/>
    </row>
    <row r="94" spans="2:6">
      <c r="B94" s="112" t="s">
        <v>26</v>
      </c>
      <c r="C94" s="111" t="s">
        <v>379</v>
      </c>
      <c r="D94" s="145"/>
      <c r="E94" s="148"/>
      <c r="F94" s="151"/>
    </row>
    <row r="95" spans="2:6" ht="14" thickBot="1">
      <c r="B95" s="56" t="s">
        <v>20</v>
      </c>
      <c r="C95" s="103"/>
      <c r="D95" s="104"/>
      <c r="E95" s="105"/>
      <c r="F95" s="106">
        <f>SUM(F90:F94)</f>
        <v>0</v>
      </c>
    </row>
    <row r="96" spans="2:6" ht="14" thickTop="1"/>
  </sheetData>
  <mergeCells count="10">
    <mergeCell ref="B66:F66"/>
    <mergeCell ref="B88:F88"/>
    <mergeCell ref="D90:D94"/>
    <mergeCell ref="E90:E94"/>
    <mergeCell ref="F90:F94"/>
    <mergeCell ref="B54:C54"/>
    <mergeCell ref="B11:F11"/>
    <mergeCell ref="B21:F21"/>
    <mergeCell ref="B31:F31"/>
    <mergeCell ref="B53:F5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8072B-EEAE-4C28-9586-F6A64B805808}">
  <sheetPr>
    <tabColor theme="1"/>
  </sheetPr>
  <dimension ref="A1:H88"/>
  <sheetViews>
    <sheetView topLeftCell="A64" zoomScaleNormal="100" workbookViewId="0">
      <selection activeCell="D54" sqref="D54"/>
    </sheetView>
  </sheetViews>
  <sheetFormatPr baseColWidth="10" defaultColWidth="11.453125" defaultRowHeight="13.5"/>
  <cols>
    <col min="1" max="1" width="5.54296875" style="30" customWidth="1"/>
    <col min="2" max="2" width="52.81640625" style="44" bestFit="1" customWidth="1"/>
    <col min="3" max="3" width="24.7265625" style="30" bestFit="1" customWidth="1"/>
    <col min="4" max="4" width="27.7265625" style="44" bestFit="1" customWidth="1"/>
    <col min="5" max="5" width="31.7265625" style="65" customWidth="1"/>
    <col min="6" max="6" width="29.1796875" style="30" customWidth="1"/>
    <col min="7" max="7" width="11.453125" style="30"/>
    <col min="8" max="8" width="30.81640625" style="30" bestFit="1" customWidth="1"/>
    <col min="9" max="9" width="13.1796875" style="30" bestFit="1" customWidth="1"/>
    <col min="10" max="16384" width="11.453125" style="30"/>
  </cols>
  <sheetData>
    <row r="1" spans="1:8">
      <c r="A1" s="24" t="s">
        <v>13</v>
      </c>
      <c r="B1" s="25"/>
      <c r="C1" s="26"/>
      <c r="D1" s="27"/>
      <c r="E1" s="28"/>
      <c r="F1" s="29"/>
      <c r="G1" s="29"/>
    </row>
    <row r="2" spans="1:8">
      <c r="A2" s="31"/>
      <c r="B2" s="32"/>
      <c r="C2" s="33"/>
      <c r="D2" s="32"/>
      <c r="E2" s="34"/>
    </row>
    <row r="3" spans="1:8">
      <c r="A3" s="31"/>
      <c r="B3" s="32" t="s">
        <v>14</v>
      </c>
      <c r="C3" s="33"/>
      <c r="D3" s="32"/>
      <c r="E3" s="34"/>
    </row>
    <row r="4" spans="1:8">
      <c r="A4" s="31"/>
      <c r="B4" s="32"/>
      <c r="C4" s="33"/>
      <c r="D4" s="32"/>
      <c r="E4" s="34"/>
    </row>
    <row r="5" spans="1:8">
      <c r="A5" s="33"/>
      <c r="B5" s="32" t="s">
        <v>15</v>
      </c>
      <c r="C5" s="35"/>
      <c r="D5" s="36"/>
      <c r="E5" s="34"/>
    </row>
    <row r="6" spans="1:8">
      <c r="A6" s="33"/>
      <c r="B6" s="37"/>
      <c r="C6" s="33"/>
      <c r="D6" s="32"/>
      <c r="E6" s="34"/>
    </row>
    <row r="7" spans="1:8">
      <c r="A7" s="38" t="s">
        <v>1</v>
      </c>
      <c r="B7" s="39"/>
      <c r="C7" s="40"/>
      <c r="D7" s="41"/>
      <c r="E7" s="42"/>
      <c r="F7" s="40"/>
      <c r="G7" s="43"/>
    </row>
    <row r="9" spans="1:8">
      <c r="E9" s="45"/>
    </row>
    <row r="10" spans="1:8">
      <c r="B10" s="46" t="s">
        <v>16</v>
      </c>
      <c r="E10" s="45"/>
    </row>
    <row r="11" spans="1:8">
      <c r="B11" s="137" t="s">
        <v>17</v>
      </c>
      <c r="C11" s="138"/>
      <c r="D11" s="138"/>
      <c r="E11" s="138"/>
      <c r="F11" s="139"/>
    </row>
    <row r="12" spans="1:8" ht="27">
      <c r="B12" s="47" t="s">
        <v>0</v>
      </c>
      <c r="C12" s="48" t="s">
        <v>18</v>
      </c>
      <c r="D12" s="47" t="s">
        <v>19</v>
      </c>
      <c r="E12" s="49" t="s">
        <v>391</v>
      </c>
      <c r="F12" s="48" t="s">
        <v>20</v>
      </c>
    </row>
    <row r="13" spans="1:8" ht="12" customHeight="1">
      <c r="B13" s="85" t="s">
        <v>40</v>
      </c>
      <c r="C13" s="51" t="s">
        <v>27</v>
      </c>
      <c r="D13" s="52">
        <v>10</v>
      </c>
      <c r="E13" s="53"/>
      <c r="F13" s="54">
        <f>D13*E13</f>
        <v>0</v>
      </c>
    </row>
    <row r="14" spans="1:8" ht="12" customHeight="1">
      <c r="B14" s="81" t="s">
        <v>40</v>
      </c>
      <c r="C14" s="51" t="s">
        <v>21</v>
      </c>
      <c r="D14" s="52">
        <v>20</v>
      </c>
      <c r="E14" s="53"/>
      <c r="F14" s="54">
        <f>D14*E14</f>
        <v>0</v>
      </c>
    </row>
    <row r="15" spans="1:8">
      <c r="B15" s="81" t="s">
        <v>40</v>
      </c>
      <c r="C15" s="51" t="s">
        <v>22</v>
      </c>
      <c r="D15" s="52">
        <v>317</v>
      </c>
      <c r="E15" s="53"/>
      <c r="F15" s="54">
        <f>D15*E15</f>
        <v>0</v>
      </c>
      <c r="H15" s="55"/>
    </row>
    <row r="16" spans="1:8">
      <c r="B16" s="81" t="s">
        <v>40</v>
      </c>
      <c r="C16" s="51" t="s">
        <v>28</v>
      </c>
      <c r="D16" s="52">
        <v>10</v>
      </c>
      <c r="E16" s="53"/>
      <c r="F16" s="54">
        <f>D16*E16</f>
        <v>0</v>
      </c>
      <c r="H16" s="55"/>
    </row>
    <row r="17" spans="2:8">
      <c r="B17" s="81" t="s">
        <v>40</v>
      </c>
      <c r="C17" s="51" t="s">
        <v>23</v>
      </c>
      <c r="D17" s="52">
        <v>12</v>
      </c>
      <c r="E17" s="53"/>
      <c r="F17" s="54">
        <f>D17*E17</f>
        <v>0</v>
      </c>
      <c r="H17" s="55"/>
    </row>
    <row r="18" spans="2:8" ht="14" thickBot="1">
      <c r="B18" s="56" t="s">
        <v>20</v>
      </c>
      <c r="C18" s="57"/>
      <c r="D18" s="58"/>
      <c r="E18" s="59"/>
      <c r="F18" s="60">
        <f>SUM(F13:F17)</f>
        <v>0</v>
      </c>
    </row>
    <row r="19" spans="2:8" ht="15" thickTop="1">
      <c r="B19" s="61"/>
      <c r="C19" s="62"/>
      <c r="D19" s="61"/>
      <c r="E19" s="63"/>
      <c r="F19" s="62"/>
    </row>
    <row r="20" spans="2:8">
      <c r="B20" s="64" t="s">
        <v>29</v>
      </c>
    </row>
    <row r="21" spans="2:8">
      <c r="B21" s="137" t="s">
        <v>17</v>
      </c>
      <c r="C21" s="138"/>
      <c r="D21" s="138"/>
      <c r="E21" s="138"/>
      <c r="F21" s="139"/>
    </row>
    <row r="22" spans="2:8" ht="27">
      <c r="B22" s="47" t="s">
        <v>0</v>
      </c>
      <c r="C22" s="48" t="s">
        <v>18</v>
      </c>
      <c r="D22" s="47" t="s">
        <v>19</v>
      </c>
      <c r="E22" s="49" t="s">
        <v>391</v>
      </c>
      <c r="F22" s="48" t="s">
        <v>20</v>
      </c>
    </row>
    <row r="23" spans="2:8">
      <c r="B23" s="81" t="s">
        <v>40</v>
      </c>
      <c r="C23" s="51" t="s">
        <v>27</v>
      </c>
      <c r="D23" s="52">
        <v>10</v>
      </c>
      <c r="E23" s="53"/>
      <c r="F23" s="54">
        <f>D23*E23</f>
        <v>0</v>
      </c>
    </row>
    <row r="24" spans="2:8">
      <c r="B24" s="81" t="s">
        <v>40</v>
      </c>
      <c r="C24" s="51" t="s">
        <v>21</v>
      </c>
      <c r="D24" s="52">
        <v>20</v>
      </c>
      <c r="E24" s="53"/>
      <c r="F24" s="54">
        <f>D24*E24</f>
        <v>0</v>
      </c>
    </row>
    <row r="25" spans="2:8">
      <c r="B25" s="81" t="s">
        <v>40</v>
      </c>
      <c r="C25" s="51" t="s">
        <v>22</v>
      </c>
      <c r="D25" s="52">
        <v>317</v>
      </c>
      <c r="E25" s="53"/>
      <c r="F25" s="54">
        <f>D25*E25</f>
        <v>0</v>
      </c>
    </row>
    <row r="26" spans="2:8">
      <c r="B26" s="81" t="s">
        <v>40</v>
      </c>
      <c r="C26" s="51" t="s">
        <v>28</v>
      </c>
      <c r="D26" s="52">
        <v>10</v>
      </c>
      <c r="E26" s="53"/>
      <c r="F26" s="54">
        <f t="shared" ref="F26:F27" si="0">D26*E26</f>
        <v>0</v>
      </c>
    </row>
    <row r="27" spans="2:8">
      <c r="B27" s="81" t="s">
        <v>40</v>
      </c>
      <c r="C27" s="51" t="s">
        <v>23</v>
      </c>
      <c r="D27" s="52">
        <v>12</v>
      </c>
      <c r="E27" s="53"/>
      <c r="F27" s="54">
        <f t="shared" si="0"/>
        <v>0</v>
      </c>
    </row>
    <row r="28" spans="2:8" ht="14" thickBot="1">
      <c r="B28" s="56" t="s">
        <v>20</v>
      </c>
      <c r="C28" s="66"/>
      <c r="D28" s="67"/>
      <c r="E28" s="59"/>
      <c r="F28" s="60">
        <f>SUM(F23:F27)</f>
        <v>0</v>
      </c>
    </row>
    <row r="29" spans="2:8" ht="14" thickTop="1">
      <c r="B29" s="68"/>
      <c r="C29" s="62"/>
      <c r="D29" s="61"/>
      <c r="E29" s="69"/>
      <c r="F29" s="70"/>
    </row>
    <row r="30" spans="2:8">
      <c r="B30" s="46" t="s">
        <v>46</v>
      </c>
    </row>
    <row r="31" spans="2:8">
      <c r="B31" s="137" t="s">
        <v>17</v>
      </c>
      <c r="C31" s="138"/>
      <c r="D31" s="138"/>
      <c r="E31" s="138"/>
      <c r="F31" s="139"/>
    </row>
    <row r="32" spans="2:8" ht="27">
      <c r="B32" s="47" t="s">
        <v>50</v>
      </c>
      <c r="C32" s="48" t="s">
        <v>90</v>
      </c>
      <c r="D32" s="47" t="s">
        <v>24</v>
      </c>
      <c r="E32" s="99" t="s">
        <v>390</v>
      </c>
      <c r="F32" s="48" t="s">
        <v>20</v>
      </c>
    </row>
    <row r="33" spans="2:6" ht="27">
      <c r="B33" s="86" t="s">
        <v>91</v>
      </c>
      <c r="C33" s="71" t="s">
        <v>92</v>
      </c>
      <c r="D33" s="50">
        <v>2</v>
      </c>
      <c r="E33" s="72"/>
      <c r="F33" s="73">
        <f>D33*E33</f>
        <v>0</v>
      </c>
    </row>
    <row r="34" spans="2:6" ht="27">
      <c r="B34" s="87" t="s">
        <v>93</v>
      </c>
      <c r="C34" s="77" t="s">
        <v>94</v>
      </c>
      <c r="D34" s="75">
        <v>2</v>
      </c>
      <c r="E34" s="76"/>
      <c r="F34" s="73">
        <f t="shared" ref="F34:F76" si="1">D34*E34</f>
        <v>0</v>
      </c>
    </row>
    <row r="35" spans="2:6" ht="27">
      <c r="B35" s="87" t="s">
        <v>95</v>
      </c>
      <c r="C35" s="77" t="s">
        <v>96</v>
      </c>
      <c r="D35" s="75">
        <v>1</v>
      </c>
      <c r="E35" s="76"/>
      <c r="F35" s="73">
        <f t="shared" si="1"/>
        <v>0</v>
      </c>
    </row>
    <row r="36" spans="2:6" ht="27">
      <c r="B36" s="87" t="s">
        <v>97</v>
      </c>
      <c r="C36" s="77" t="s">
        <v>98</v>
      </c>
      <c r="D36" s="75">
        <v>2</v>
      </c>
      <c r="E36" s="76"/>
      <c r="F36" s="73">
        <f t="shared" si="1"/>
        <v>0</v>
      </c>
    </row>
    <row r="37" spans="2:6" ht="27">
      <c r="B37" s="87" t="s">
        <v>99</v>
      </c>
      <c r="C37" s="77" t="s">
        <v>100</v>
      </c>
      <c r="D37" s="75">
        <v>4</v>
      </c>
      <c r="E37" s="76"/>
      <c r="F37" s="73">
        <f t="shared" si="1"/>
        <v>0</v>
      </c>
    </row>
    <row r="38" spans="2:6" ht="27">
      <c r="B38" s="87" t="s">
        <v>101</v>
      </c>
      <c r="C38" s="77" t="s">
        <v>102</v>
      </c>
      <c r="D38" s="75">
        <v>1</v>
      </c>
      <c r="E38" s="76"/>
      <c r="F38" s="73">
        <f t="shared" si="1"/>
        <v>0</v>
      </c>
    </row>
    <row r="39" spans="2:6" ht="27">
      <c r="B39" s="87" t="s">
        <v>103</v>
      </c>
      <c r="C39" s="77" t="s">
        <v>104</v>
      </c>
      <c r="D39" s="75">
        <v>10</v>
      </c>
      <c r="E39" s="76"/>
      <c r="F39" s="73">
        <f t="shared" si="1"/>
        <v>0</v>
      </c>
    </row>
    <row r="40" spans="2:6" ht="27">
      <c r="B40" s="87" t="s">
        <v>105</v>
      </c>
      <c r="C40" s="77" t="s">
        <v>106</v>
      </c>
      <c r="D40" s="75">
        <v>1</v>
      </c>
      <c r="E40" s="76"/>
      <c r="F40" s="73">
        <f t="shared" si="1"/>
        <v>0</v>
      </c>
    </row>
    <row r="41" spans="2:6" ht="27">
      <c r="B41" s="87" t="s">
        <v>107</v>
      </c>
      <c r="C41" s="77" t="s">
        <v>108</v>
      </c>
      <c r="D41" s="75">
        <v>1</v>
      </c>
      <c r="E41" s="76"/>
      <c r="F41" s="73">
        <f t="shared" si="1"/>
        <v>0</v>
      </c>
    </row>
    <row r="42" spans="2:6" ht="27">
      <c r="B42" s="87" t="s">
        <v>109</v>
      </c>
      <c r="C42" s="77" t="s">
        <v>110</v>
      </c>
      <c r="D42" s="75">
        <v>2</v>
      </c>
      <c r="E42" s="76"/>
      <c r="F42" s="73">
        <f t="shared" si="1"/>
        <v>0</v>
      </c>
    </row>
    <row r="43" spans="2:6" ht="27">
      <c r="B43" s="87" t="s">
        <v>111</v>
      </c>
      <c r="C43" s="77" t="s">
        <v>112</v>
      </c>
      <c r="D43" s="75">
        <v>1</v>
      </c>
      <c r="E43" s="76"/>
      <c r="F43" s="73">
        <f t="shared" si="1"/>
        <v>0</v>
      </c>
    </row>
    <row r="44" spans="2:6" ht="27">
      <c r="B44" s="87" t="s">
        <v>113</v>
      </c>
      <c r="C44" s="77" t="s">
        <v>114</v>
      </c>
      <c r="D44" s="75">
        <v>4</v>
      </c>
      <c r="E44" s="76"/>
      <c r="F44" s="73">
        <f t="shared" si="1"/>
        <v>0</v>
      </c>
    </row>
    <row r="45" spans="2:6" ht="27">
      <c r="B45" s="87" t="s">
        <v>115</v>
      </c>
      <c r="C45" s="77" t="s">
        <v>116</v>
      </c>
      <c r="D45" s="75">
        <v>2</v>
      </c>
      <c r="E45" s="76"/>
      <c r="F45" s="73">
        <f t="shared" si="1"/>
        <v>0</v>
      </c>
    </row>
    <row r="46" spans="2:6" ht="27">
      <c r="B46" s="87" t="s">
        <v>117</v>
      </c>
      <c r="C46" s="77" t="s">
        <v>118</v>
      </c>
      <c r="D46" s="75">
        <v>2</v>
      </c>
      <c r="E46" s="76"/>
      <c r="F46" s="73">
        <f t="shared" si="1"/>
        <v>0</v>
      </c>
    </row>
    <row r="47" spans="2:6" ht="27">
      <c r="B47" s="87" t="s">
        <v>119</v>
      </c>
      <c r="C47" s="77" t="s">
        <v>120</v>
      </c>
      <c r="D47" s="75">
        <v>8</v>
      </c>
      <c r="E47" s="76"/>
      <c r="F47" s="73">
        <f t="shared" si="1"/>
        <v>0</v>
      </c>
    </row>
    <row r="48" spans="2:6" ht="27">
      <c r="B48" s="87" t="s">
        <v>121</v>
      </c>
      <c r="C48" s="77" t="s">
        <v>122</v>
      </c>
      <c r="D48" s="75">
        <v>1</v>
      </c>
      <c r="E48" s="76"/>
      <c r="F48" s="73">
        <f t="shared" si="1"/>
        <v>0</v>
      </c>
    </row>
    <row r="49" spans="2:8" ht="27">
      <c r="B49" s="87" t="s">
        <v>123</v>
      </c>
      <c r="C49" s="77" t="s">
        <v>124</v>
      </c>
      <c r="D49" s="75">
        <v>1</v>
      </c>
      <c r="E49" s="76"/>
      <c r="F49" s="73">
        <f t="shared" si="1"/>
        <v>0</v>
      </c>
    </row>
    <row r="50" spans="2:8">
      <c r="B50" s="87" t="s">
        <v>125</v>
      </c>
      <c r="C50" s="77" t="s">
        <v>126</v>
      </c>
      <c r="D50" s="75">
        <v>1</v>
      </c>
      <c r="E50" s="76"/>
      <c r="F50" s="73">
        <f t="shared" si="1"/>
        <v>0</v>
      </c>
    </row>
    <row r="51" spans="2:8" ht="27">
      <c r="B51" s="87" t="s">
        <v>127</v>
      </c>
      <c r="C51" s="77" t="s">
        <v>128</v>
      </c>
      <c r="D51" s="75">
        <v>1</v>
      </c>
      <c r="E51" s="76"/>
      <c r="F51" s="73">
        <f t="shared" si="1"/>
        <v>0</v>
      </c>
    </row>
    <row r="52" spans="2:8">
      <c r="B52" s="87" t="s">
        <v>129</v>
      </c>
      <c r="C52" s="77" t="s">
        <v>130</v>
      </c>
      <c r="D52" s="75">
        <v>1</v>
      </c>
      <c r="E52" s="76"/>
      <c r="F52" s="73">
        <f t="shared" si="1"/>
        <v>0</v>
      </c>
    </row>
    <row r="53" spans="2:8" ht="27">
      <c r="B53" s="87" t="s">
        <v>131</v>
      </c>
      <c r="C53" s="77" t="s">
        <v>132</v>
      </c>
      <c r="D53" s="75">
        <v>2</v>
      </c>
      <c r="E53" s="76"/>
      <c r="F53" s="73">
        <f t="shared" si="1"/>
        <v>0</v>
      </c>
    </row>
    <row r="54" spans="2:8" ht="27">
      <c r="B54" s="87" t="s">
        <v>133</v>
      </c>
      <c r="C54" s="77" t="s">
        <v>134</v>
      </c>
      <c r="D54" s="75">
        <v>3</v>
      </c>
      <c r="E54" s="76"/>
      <c r="F54" s="73">
        <f t="shared" si="1"/>
        <v>0</v>
      </c>
    </row>
    <row r="55" spans="2:8" ht="27">
      <c r="B55" s="87" t="s">
        <v>73</v>
      </c>
      <c r="C55" s="77" t="s">
        <v>74</v>
      </c>
      <c r="D55" s="75">
        <v>3</v>
      </c>
      <c r="E55" s="76"/>
      <c r="F55" s="73">
        <f t="shared" si="1"/>
        <v>0</v>
      </c>
    </row>
    <row r="56" spans="2:8" ht="24" customHeight="1">
      <c r="B56" s="89" t="s">
        <v>81</v>
      </c>
      <c r="C56" s="90" t="s">
        <v>82</v>
      </c>
      <c r="D56" s="89">
        <v>2</v>
      </c>
      <c r="E56" s="76"/>
      <c r="F56" s="73">
        <f t="shared" si="1"/>
        <v>0</v>
      </c>
      <c r="H56" s="122"/>
    </row>
    <row r="57" spans="2:8" ht="27">
      <c r="B57" s="87" t="s">
        <v>83</v>
      </c>
      <c r="C57" s="77" t="s">
        <v>84</v>
      </c>
      <c r="D57" s="75">
        <v>2</v>
      </c>
      <c r="E57" s="76"/>
      <c r="F57" s="73">
        <f t="shared" si="1"/>
        <v>0</v>
      </c>
    </row>
    <row r="58" spans="2:8" ht="27">
      <c r="B58" s="87" t="s">
        <v>86</v>
      </c>
      <c r="C58" s="77" t="s">
        <v>87</v>
      </c>
      <c r="D58" s="75">
        <v>1</v>
      </c>
      <c r="E58" s="76"/>
      <c r="F58" s="73">
        <f t="shared" si="1"/>
        <v>0</v>
      </c>
    </row>
    <row r="59" spans="2:8" ht="27">
      <c r="B59" s="87" t="s">
        <v>135</v>
      </c>
      <c r="C59" s="77" t="s">
        <v>136</v>
      </c>
      <c r="D59" s="75">
        <v>2</v>
      </c>
      <c r="E59" s="76"/>
      <c r="F59" s="73">
        <f t="shared" si="1"/>
        <v>0</v>
      </c>
    </row>
    <row r="60" spans="2:8" ht="27">
      <c r="B60" s="87" t="s">
        <v>137</v>
      </c>
      <c r="C60" s="77" t="s">
        <v>138</v>
      </c>
      <c r="D60" s="75">
        <v>2</v>
      </c>
      <c r="E60" s="76"/>
      <c r="F60" s="73">
        <f t="shared" si="1"/>
        <v>0</v>
      </c>
    </row>
    <row r="61" spans="2:8" ht="27">
      <c r="B61" s="87" t="s">
        <v>139</v>
      </c>
      <c r="C61" s="77" t="s">
        <v>140</v>
      </c>
      <c r="D61" s="75">
        <v>1</v>
      </c>
      <c r="E61" s="76"/>
      <c r="F61" s="73">
        <f t="shared" si="1"/>
        <v>0</v>
      </c>
    </row>
    <row r="62" spans="2:8" ht="27">
      <c r="B62" s="87" t="s">
        <v>141</v>
      </c>
      <c r="C62" s="77" t="s">
        <v>142</v>
      </c>
      <c r="D62" s="75">
        <v>4</v>
      </c>
      <c r="E62" s="76"/>
      <c r="F62" s="73">
        <f t="shared" si="1"/>
        <v>0</v>
      </c>
    </row>
    <row r="63" spans="2:8" ht="27">
      <c r="B63" s="87" t="s">
        <v>143</v>
      </c>
      <c r="C63" s="77" t="s">
        <v>144</v>
      </c>
      <c r="D63" s="75">
        <v>2</v>
      </c>
      <c r="E63" s="76"/>
      <c r="F63" s="73">
        <f t="shared" si="1"/>
        <v>0</v>
      </c>
    </row>
    <row r="64" spans="2:8" ht="27">
      <c r="B64" s="87" t="s">
        <v>145</v>
      </c>
      <c r="C64" s="77" t="s">
        <v>146</v>
      </c>
      <c r="D64" s="75">
        <v>1</v>
      </c>
      <c r="E64" s="76"/>
      <c r="F64" s="73">
        <f t="shared" si="1"/>
        <v>0</v>
      </c>
    </row>
    <row r="65" spans="1:8" ht="27">
      <c r="B65" s="87" t="s">
        <v>147</v>
      </c>
      <c r="C65" s="77" t="s">
        <v>146</v>
      </c>
      <c r="D65" s="75">
        <v>2</v>
      </c>
      <c r="E65" s="76"/>
      <c r="F65" s="73">
        <f t="shared" si="1"/>
        <v>0</v>
      </c>
    </row>
    <row r="66" spans="1:8" ht="27">
      <c r="B66" s="87" t="s">
        <v>148</v>
      </c>
      <c r="C66" s="77" t="s">
        <v>149</v>
      </c>
      <c r="D66" s="75">
        <v>5</v>
      </c>
      <c r="E66" s="76"/>
      <c r="F66" s="73">
        <f t="shared" si="1"/>
        <v>0</v>
      </c>
    </row>
    <row r="67" spans="1:8" ht="27">
      <c r="B67" s="87" t="s">
        <v>150</v>
      </c>
      <c r="C67" s="77" t="s">
        <v>151</v>
      </c>
      <c r="D67" s="75">
        <v>2</v>
      </c>
      <c r="E67" s="76"/>
      <c r="F67" s="73">
        <f t="shared" si="1"/>
        <v>0</v>
      </c>
    </row>
    <row r="68" spans="1:8" ht="27">
      <c r="B68" s="87" t="s">
        <v>152</v>
      </c>
      <c r="C68" s="77" t="s">
        <v>153</v>
      </c>
      <c r="D68" s="75">
        <v>3</v>
      </c>
      <c r="E68" s="76"/>
      <c r="F68" s="73">
        <f t="shared" si="1"/>
        <v>0</v>
      </c>
    </row>
    <row r="69" spans="1:8" ht="27">
      <c r="B69" s="87" t="s">
        <v>154</v>
      </c>
      <c r="C69" s="77" t="s">
        <v>155</v>
      </c>
      <c r="D69" s="75">
        <v>1</v>
      </c>
      <c r="E69" s="76"/>
      <c r="F69" s="73">
        <f t="shared" si="1"/>
        <v>0</v>
      </c>
    </row>
    <row r="70" spans="1:8" ht="27">
      <c r="B70" s="87" t="s">
        <v>156</v>
      </c>
      <c r="C70" s="77" t="s">
        <v>157</v>
      </c>
      <c r="D70" s="75">
        <v>3</v>
      </c>
      <c r="E70" s="76"/>
      <c r="F70" s="73">
        <f t="shared" si="1"/>
        <v>0</v>
      </c>
    </row>
    <row r="71" spans="1:8" ht="27">
      <c r="B71" s="87" t="s">
        <v>158</v>
      </c>
      <c r="C71" s="77" t="s">
        <v>159</v>
      </c>
      <c r="D71" s="75">
        <v>2</v>
      </c>
      <c r="E71" s="76"/>
      <c r="F71" s="73">
        <f t="shared" si="1"/>
        <v>0</v>
      </c>
    </row>
    <row r="72" spans="1:8" ht="27">
      <c r="B72" s="87" t="s">
        <v>160</v>
      </c>
      <c r="C72" s="77" t="s">
        <v>161</v>
      </c>
      <c r="D72" s="75">
        <v>8</v>
      </c>
      <c r="E72" s="76"/>
      <c r="F72" s="73">
        <f t="shared" si="1"/>
        <v>0</v>
      </c>
    </row>
    <row r="73" spans="1:8" ht="27">
      <c r="B73" s="87" t="s">
        <v>162</v>
      </c>
      <c r="C73" s="77" t="s">
        <v>163</v>
      </c>
      <c r="D73" s="75">
        <v>4</v>
      </c>
      <c r="E73" s="76"/>
      <c r="F73" s="73">
        <f t="shared" si="1"/>
        <v>0</v>
      </c>
    </row>
    <row r="74" spans="1:8" ht="27">
      <c r="B74" s="87" t="s">
        <v>164</v>
      </c>
      <c r="C74" s="77" t="s">
        <v>165</v>
      </c>
      <c r="D74" s="75">
        <v>1</v>
      </c>
      <c r="E74" s="76"/>
      <c r="F74" s="73">
        <f t="shared" si="1"/>
        <v>0</v>
      </c>
    </row>
    <row r="75" spans="1:8" ht="27">
      <c r="B75" s="87" t="s">
        <v>166</v>
      </c>
      <c r="C75" s="77" t="s">
        <v>167</v>
      </c>
      <c r="D75" s="75">
        <v>1</v>
      </c>
      <c r="E75" s="76"/>
      <c r="F75" s="73">
        <f t="shared" si="1"/>
        <v>0</v>
      </c>
    </row>
    <row r="76" spans="1:8" ht="27">
      <c r="A76" s="88" t="s">
        <v>168</v>
      </c>
      <c r="B76" s="87" t="s">
        <v>169</v>
      </c>
      <c r="C76" s="77" t="s">
        <v>170</v>
      </c>
      <c r="D76" s="75">
        <v>4</v>
      </c>
      <c r="E76" s="76"/>
      <c r="F76" s="73">
        <f t="shared" si="1"/>
        <v>0</v>
      </c>
    </row>
    <row r="77" spans="1:8" ht="14" thickBot="1">
      <c r="B77" s="56" t="s">
        <v>20</v>
      </c>
      <c r="C77" s="66"/>
      <c r="D77" s="67"/>
      <c r="E77" s="59"/>
      <c r="F77" s="60">
        <f>SUM(F33:F76)</f>
        <v>0</v>
      </c>
      <c r="H77" s="74"/>
    </row>
    <row r="78" spans="1:8" ht="14" thickTop="1">
      <c r="B78" s="68"/>
      <c r="C78" s="62"/>
      <c r="D78" s="61"/>
      <c r="E78" s="69"/>
      <c r="F78" s="70"/>
      <c r="H78" s="74"/>
    </row>
    <row r="79" spans="1:8">
      <c r="B79" s="46" t="s">
        <v>45</v>
      </c>
      <c r="H79" s="74"/>
    </row>
    <row r="80" spans="1:8">
      <c r="B80" s="137" t="s">
        <v>17</v>
      </c>
      <c r="C80" s="138"/>
      <c r="D80" s="138"/>
      <c r="E80" s="138"/>
      <c r="F80" s="139"/>
      <c r="H80" s="74"/>
    </row>
    <row r="81" spans="2:8" ht="25.5" customHeight="1">
      <c r="B81" s="135" t="s">
        <v>0</v>
      </c>
      <c r="C81" s="136"/>
      <c r="D81" s="47" t="s">
        <v>25</v>
      </c>
      <c r="E81" s="99" t="s">
        <v>376</v>
      </c>
      <c r="F81" s="48" t="s">
        <v>20</v>
      </c>
      <c r="H81" s="74"/>
    </row>
    <row r="82" spans="2:8">
      <c r="B82" s="113" t="s">
        <v>385</v>
      </c>
      <c r="C82" s="113"/>
      <c r="D82" s="118">
        <f>38*D13</f>
        <v>380</v>
      </c>
      <c r="E82" s="119"/>
      <c r="F82" s="120">
        <f>E82*D82</f>
        <v>0</v>
      </c>
      <c r="H82" s="74"/>
    </row>
    <row r="83" spans="2:8">
      <c r="B83" s="114" t="s">
        <v>381</v>
      </c>
      <c r="C83" s="114"/>
      <c r="D83" s="118">
        <f>45*D14</f>
        <v>900</v>
      </c>
      <c r="E83" s="119"/>
      <c r="F83" s="120">
        <f>E83*D83</f>
        <v>0</v>
      </c>
      <c r="H83" s="74"/>
    </row>
    <row r="84" spans="2:8">
      <c r="B84" s="114" t="s">
        <v>386</v>
      </c>
      <c r="C84" s="114"/>
      <c r="D84" s="118">
        <f>75*D15</f>
        <v>23775</v>
      </c>
      <c r="E84" s="119"/>
      <c r="F84" s="120">
        <f>E84*D84</f>
        <v>0</v>
      </c>
      <c r="H84" s="74"/>
    </row>
    <row r="85" spans="2:8">
      <c r="B85" s="114" t="s">
        <v>387</v>
      </c>
      <c r="C85" s="114"/>
      <c r="D85" s="118">
        <f>110*D16</f>
        <v>1100</v>
      </c>
      <c r="E85" s="119"/>
      <c r="F85" s="120">
        <f>E85*D85</f>
        <v>0</v>
      </c>
      <c r="H85" s="74"/>
    </row>
    <row r="86" spans="2:8">
      <c r="B86" s="113" t="s">
        <v>382</v>
      </c>
      <c r="C86" s="113"/>
      <c r="D86" s="118">
        <f>200*D17</f>
        <v>2400</v>
      </c>
      <c r="E86" s="119"/>
      <c r="F86" s="120">
        <f>E86*D86</f>
        <v>0</v>
      </c>
      <c r="H86" s="74"/>
    </row>
    <row r="87" spans="2:8" ht="14" thickBot="1">
      <c r="B87" s="56" t="s">
        <v>20</v>
      </c>
      <c r="C87" s="66"/>
      <c r="D87" s="67"/>
      <c r="E87" s="59"/>
      <c r="F87" s="60">
        <f>SUM(F82:F86)</f>
        <v>0</v>
      </c>
    </row>
    <row r="88" spans="2:8" ht="14" thickTop="1">
      <c r="B88" s="68"/>
      <c r="C88" s="62"/>
      <c r="D88" s="61"/>
      <c r="E88" s="69"/>
      <c r="F88" s="70"/>
    </row>
  </sheetData>
  <mergeCells count="5">
    <mergeCell ref="B11:F11"/>
    <mergeCell ref="B21:F21"/>
    <mergeCell ref="B31:F31"/>
    <mergeCell ref="B80:F80"/>
    <mergeCell ref="B81:C8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13745-2E25-443D-AB72-A4466157B66A}">
  <sheetPr>
    <tabColor theme="1"/>
  </sheetPr>
  <dimension ref="A1:H92"/>
  <sheetViews>
    <sheetView zoomScaleNormal="100" workbookViewId="0">
      <selection activeCell="D98" sqref="D98"/>
    </sheetView>
  </sheetViews>
  <sheetFormatPr baseColWidth="10" defaultColWidth="11.453125" defaultRowHeight="13.5"/>
  <cols>
    <col min="1" max="1" width="5.54296875" style="30" customWidth="1"/>
    <col min="2" max="2" width="52.81640625" style="44" bestFit="1" customWidth="1"/>
    <col min="3" max="3" width="24.7265625" style="30" bestFit="1" customWidth="1"/>
    <col min="4" max="4" width="27.7265625" style="44" bestFit="1" customWidth="1"/>
    <col min="5" max="5" width="31.7265625" style="65" customWidth="1"/>
    <col min="6" max="6" width="29.1796875" style="30" customWidth="1"/>
    <col min="7" max="7" width="11.453125" style="30"/>
    <col min="8" max="8" width="30.81640625" style="30" bestFit="1" customWidth="1"/>
    <col min="9" max="9" width="13.1796875" style="30" bestFit="1" customWidth="1"/>
    <col min="10" max="16384" width="11.453125" style="30"/>
  </cols>
  <sheetData>
    <row r="1" spans="1:8">
      <c r="A1" s="24" t="s">
        <v>13</v>
      </c>
      <c r="B1" s="25"/>
      <c r="C1" s="26"/>
      <c r="D1" s="27"/>
      <c r="E1" s="28"/>
      <c r="F1" s="29"/>
      <c r="G1" s="29"/>
    </row>
    <row r="2" spans="1:8">
      <c r="A2" s="31"/>
      <c r="B2" s="32"/>
      <c r="C2" s="33"/>
      <c r="D2" s="32"/>
      <c r="E2" s="34"/>
    </row>
    <row r="3" spans="1:8">
      <c r="A3" s="31"/>
      <c r="B3" s="32" t="s">
        <v>14</v>
      </c>
      <c r="C3" s="33"/>
      <c r="D3" s="32"/>
      <c r="E3" s="34"/>
    </row>
    <row r="4" spans="1:8">
      <c r="A4" s="31"/>
      <c r="B4" s="32"/>
      <c r="C4" s="33"/>
      <c r="D4" s="32"/>
      <c r="E4" s="34"/>
    </row>
    <row r="5" spans="1:8">
      <c r="A5" s="33"/>
      <c r="B5" s="32" t="s">
        <v>15</v>
      </c>
      <c r="C5" s="35"/>
      <c r="D5" s="36"/>
      <c r="E5" s="34"/>
    </row>
    <row r="6" spans="1:8">
      <c r="A6" s="33"/>
      <c r="B6" s="37"/>
      <c r="C6" s="33"/>
      <c r="D6" s="32"/>
      <c r="E6" s="34"/>
    </row>
    <row r="7" spans="1:8">
      <c r="A7" s="38" t="s">
        <v>1</v>
      </c>
      <c r="B7" s="39"/>
      <c r="C7" s="40"/>
      <c r="D7" s="41"/>
      <c r="E7" s="42"/>
      <c r="F7" s="40"/>
      <c r="G7" s="43"/>
    </row>
    <row r="9" spans="1:8">
      <c r="E9" s="45"/>
    </row>
    <row r="10" spans="1:8">
      <c r="B10" s="46" t="s">
        <v>16</v>
      </c>
      <c r="E10" s="45"/>
    </row>
    <row r="11" spans="1:8">
      <c r="B11" s="137" t="s">
        <v>17</v>
      </c>
      <c r="C11" s="138"/>
      <c r="D11" s="138"/>
      <c r="E11" s="138"/>
      <c r="F11" s="139"/>
    </row>
    <row r="12" spans="1:8" ht="27">
      <c r="B12" s="47" t="s">
        <v>0</v>
      </c>
      <c r="C12" s="48" t="s">
        <v>18</v>
      </c>
      <c r="D12" s="47" t="s">
        <v>19</v>
      </c>
      <c r="E12" s="49" t="s">
        <v>391</v>
      </c>
      <c r="F12" s="48" t="s">
        <v>20</v>
      </c>
    </row>
    <row r="13" spans="1:8" ht="12" customHeight="1">
      <c r="B13" s="85" t="s">
        <v>40</v>
      </c>
      <c r="C13" s="51" t="s">
        <v>27</v>
      </c>
      <c r="D13" s="52">
        <v>10</v>
      </c>
      <c r="E13" s="53"/>
      <c r="F13" s="54">
        <f>D13*E13</f>
        <v>0</v>
      </c>
    </row>
    <row r="14" spans="1:8" ht="12" customHeight="1">
      <c r="B14" s="81" t="s">
        <v>40</v>
      </c>
      <c r="C14" s="51" t="s">
        <v>21</v>
      </c>
      <c r="D14" s="52">
        <v>66</v>
      </c>
      <c r="E14" s="53"/>
      <c r="F14" s="54">
        <f>D14*E14</f>
        <v>0</v>
      </c>
    </row>
    <row r="15" spans="1:8">
      <c r="B15" s="81" t="s">
        <v>40</v>
      </c>
      <c r="C15" s="51" t="s">
        <v>22</v>
      </c>
      <c r="D15" s="52">
        <v>198</v>
      </c>
      <c r="E15" s="53"/>
      <c r="F15" s="54">
        <f>D15*E15</f>
        <v>0</v>
      </c>
      <c r="H15" s="55"/>
    </row>
    <row r="16" spans="1:8">
      <c r="B16" s="81" t="s">
        <v>40</v>
      </c>
      <c r="C16" s="51" t="s">
        <v>28</v>
      </c>
      <c r="D16" s="52">
        <v>10</v>
      </c>
      <c r="E16" s="53"/>
      <c r="F16" s="54">
        <f>D16*E16</f>
        <v>0</v>
      </c>
      <c r="H16" s="55"/>
    </row>
    <row r="17" spans="2:8">
      <c r="B17" s="81" t="s">
        <v>40</v>
      </c>
      <c r="C17" s="51" t="s">
        <v>23</v>
      </c>
      <c r="D17" s="52">
        <v>10</v>
      </c>
      <c r="E17" s="53"/>
      <c r="F17" s="54">
        <f>D17*E17</f>
        <v>0</v>
      </c>
      <c r="H17" s="55"/>
    </row>
    <row r="18" spans="2:8" ht="14" thickBot="1">
      <c r="B18" s="56" t="s">
        <v>20</v>
      </c>
      <c r="C18" s="57"/>
      <c r="D18" s="58"/>
      <c r="E18" s="59"/>
      <c r="F18" s="60">
        <f>SUM(F13:F17)</f>
        <v>0</v>
      </c>
    </row>
    <row r="19" spans="2:8" ht="15" thickTop="1">
      <c r="B19" s="61"/>
      <c r="C19" s="62"/>
      <c r="D19" s="61"/>
      <c r="E19" s="63"/>
      <c r="F19" s="62"/>
    </row>
    <row r="20" spans="2:8">
      <c r="B20" s="64" t="s">
        <v>29</v>
      </c>
    </row>
    <row r="21" spans="2:8">
      <c r="B21" s="137" t="s">
        <v>17</v>
      </c>
      <c r="C21" s="138"/>
      <c r="D21" s="138"/>
      <c r="E21" s="138"/>
      <c r="F21" s="139"/>
    </row>
    <row r="22" spans="2:8" ht="27">
      <c r="B22" s="47" t="s">
        <v>0</v>
      </c>
      <c r="C22" s="48" t="s">
        <v>18</v>
      </c>
      <c r="D22" s="47" t="s">
        <v>19</v>
      </c>
      <c r="E22" s="49" t="s">
        <v>391</v>
      </c>
      <c r="F22" s="48" t="s">
        <v>20</v>
      </c>
    </row>
    <row r="23" spans="2:8">
      <c r="B23" s="81" t="s">
        <v>40</v>
      </c>
      <c r="C23" s="51" t="s">
        <v>27</v>
      </c>
      <c r="D23" s="52">
        <v>10</v>
      </c>
      <c r="E23" s="53"/>
      <c r="F23" s="54">
        <f>D23*E23</f>
        <v>0</v>
      </c>
    </row>
    <row r="24" spans="2:8">
      <c r="B24" s="81" t="s">
        <v>40</v>
      </c>
      <c r="C24" s="51" t="s">
        <v>21</v>
      </c>
      <c r="D24" s="52">
        <v>66</v>
      </c>
      <c r="E24" s="53"/>
      <c r="F24" s="54">
        <f>D24*E24</f>
        <v>0</v>
      </c>
    </row>
    <row r="25" spans="2:8">
      <c r="B25" s="81" t="s">
        <v>40</v>
      </c>
      <c r="C25" s="51" t="s">
        <v>22</v>
      </c>
      <c r="D25" s="52">
        <v>198</v>
      </c>
      <c r="E25" s="53"/>
      <c r="F25" s="54">
        <f>D25*E25</f>
        <v>0</v>
      </c>
    </row>
    <row r="26" spans="2:8">
      <c r="B26" s="81" t="s">
        <v>40</v>
      </c>
      <c r="C26" s="51" t="s">
        <v>28</v>
      </c>
      <c r="D26" s="52">
        <v>10</v>
      </c>
      <c r="E26" s="53"/>
      <c r="F26" s="54">
        <f t="shared" ref="F26:F27" si="0">D26*E26</f>
        <v>0</v>
      </c>
    </row>
    <row r="27" spans="2:8">
      <c r="B27" s="81" t="s">
        <v>40</v>
      </c>
      <c r="C27" s="51" t="s">
        <v>23</v>
      </c>
      <c r="D27" s="52">
        <v>10</v>
      </c>
      <c r="E27" s="53"/>
      <c r="F27" s="54">
        <f t="shared" si="0"/>
        <v>0</v>
      </c>
    </row>
    <row r="28" spans="2:8" ht="14" thickBot="1">
      <c r="B28" s="56" t="s">
        <v>20</v>
      </c>
      <c r="C28" s="66"/>
      <c r="D28" s="67"/>
      <c r="E28" s="59"/>
      <c r="F28" s="60">
        <f>SUM(F23:F27)</f>
        <v>0</v>
      </c>
    </row>
    <row r="29" spans="2:8" ht="14" thickTop="1">
      <c r="B29" s="68"/>
      <c r="C29" s="62"/>
      <c r="D29" s="61"/>
      <c r="E29" s="69"/>
      <c r="F29" s="70"/>
    </row>
    <row r="30" spans="2:8">
      <c r="B30" s="46" t="s">
        <v>46</v>
      </c>
    </row>
    <row r="31" spans="2:8">
      <c r="B31" s="137" t="s">
        <v>17</v>
      </c>
      <c r="C31" s="138"/>
      <c r="D31" s="138"/>
      <c r="E31" s="138"/>
      <c r="F31" s="139"/>
    </row>
    <row r="32" spans="2:8" ht="27">
      <c r="B32" s="47" t="s">
        <v>50</v>
      </c>
      <c r="C32" s="48" t="s">
        <v>90</v>
      </c>
      <c r="D32" s="47" t="s">
        <v>24</v>
      </c>
      <c r="E32" s="99" t="s">
        <v>390</v>
      </c>
      <c r="F32" s="48" t="s">
        <v>20</v>
      </c>
    </row>
    <row r="33" spans="2:6" ht="27">
      <c r="B33" s="86" t="s">
        <v>174</v>
      </c>
      <c r="C33" s="71" t="s">
        <v>175</v>
      </c>
      <c r="D33" s="50">
        <v>3</v>
      </c>
      <c r="E33" s="72"/>
      <c r="F33" s="73">
        <f>D33*E33</f>
        <v>0</v>
      </c>
    </row>
    <row r="34" spans="2:6">
      <c r="B34" s="87" t="s">
        <v>176</v>
      </c>
      <c r="C34" s="77" t="s">
        <v>177</v>
      </c>
      <c r="D34" s="75">
        <v>1</v>
      </c>
      <c r="E34" s="76"/>
      <c r="F34" s="73">
        <f t="shared" ref="F34:F80" si="1">D34*E34</f>
        <v>0</v>
      </c>
    </row>
    <row r="35" spans="2:6" ht="27">
      <c r="B35" s="87" t="s">
        <v>178</v>
      </c>
      <c r="C35" s="77" t="s">
        <v>179</v>
      </c>
      <c r="D35" s="75">
        <v>2</v>
      </c>
      <c r="E35" s="76"/>
      <c r="F35" s="73">
        <f t="shared" si="1"/>
        <v>0</v>
      </c>
    </row>
    <row r="36" spans="2:6" ht="27">
      <c r="B36" s="87" t="s">
        <v>180</v>
      </c>
      <c r="C36" s="77" t="s">
        <v>181</v>
      </c>
      <c r="D36" s="75">
        <v>1</v>
      </c>
      <c r="E36" s="76"/>
      <c r="F36" s="73">
        <f t="shared" si="1"/>
        <v>0</v>
      </c>
    </row>
    <row r="37" spans="2:6" ht="27">
      <c r="B37" s="87" t="s">
        <v>182</v>
      </c>
      <c r="C37" s="77" t="s">
        <v>183</v>
      </c>
      <c r="D37" s="75">
        <v>2</v>
      </c>
      <c r="E37" s="76"/>
      <c r="F37" s="73">
        <f t="shared" si="1"/>
        <v>0</v>
      </c>
    </row>
    <row r="38" spans="2:6" ht="27">
      <c r="B38" s="87" t="s">
        <v>184</v>
      </c>
      <c r="C38" s="77" t="s">
        <v>185</v>
      </c>
      <c r="D38" s="75">
        <v>2</v>
      </c>
      <c r="E38" s="76"/>
      <c r="F38" s="73">
        <f t="shared" si="1"/>
        <v>0</v>
      </c>
    </row>
    <row r="39" spans="2:6" ht="27">
      <c r="B39" s="87" t="s">
        <v>186</v>
      </c>
      <c r="C39" s="77" t="s">
        <v>187</v>
      </c>
      <c r="D39" s="75">
        <v>4</v>
      </c>
      <c r="E39" s="76"/>
      <c r="F39" s="73">
        <f t="shared" si="1"/>
        <v>0</v>
      </c>
    </row>
    <row r="40" spans="2:6" ht="27">
      <c r="B40" s="87" t="s">
        <v>188</v>
      </c>
      <c r="C40" s="77" t="s">
        <v>189</v>
      </c>
      <c r="D40" s="75">
        <v>6</v>
      </c>
      <c r="E40" s="76"/>
      <c r="F40" s="73">
        <f t="shared" si="1"/>
        <v>0</v>
      </c>
    </row>
    <row r="41" spans="2:6" ht="27">
      <c r="B41" s="87" t="s">
        <v>190</v>
      </c>
      <c r="C41" s="77" t="s">
        <v>191</v>
      </c>
      <c r="D41" s="75">
        <v>1</v>
      </c>
      <c r="E41" s="76"/>
      <c r="F41" s="73">
        <f t="shared" si="1"/>
        <v>0</v>
      </c>
    </row>
    <row r="42" spans="2:6" ht="27">
      <c r="B42" s="87" t="s">
        <v>192</v>
      </c>
      <c r="C42" s="77" t="s">
        <v>193</v>
      </c>
      <c r="D42" s="75">
        <v>1</v>
      </c>
      <c r="E42" s="76"/>
      <c r="F42" s="73">
        <f t="shared" si="1"/>
        <v>0</v>
      </c>
    </row>
    <row r="43" spans="2:6" ht="27">
      <c r="B43" s="87" t="s">
        <v>194</v>
      </c>
      <c r="C43" s="77" t="s">
        <v>195</v>
      </c>
      <c r="D43" s="75">
        <v>1</v>
      </c>
      <c r="E43" s="76"/>
      <c r="F43" s="73">
        <f t="shared" si="1"/>
        <v>0</v>
      </c>
    </row>
    <row r="44" spans="2:6" ht="27">
      <c r="B44" s="87" t="s">
        <v>196</v>
      </c>
      <c r="C44" s="77" t="s">
        <v>197</v>
      </c>
      <c r="D44" s="75">
        <v>1</v>
      </c>
      <c r="E44" s="76"/>
      <c r="F44" s="73">
        <f t="shared" si="1"/>
        <v>0</v>
      </c>
    </row>
    <row r="45" spans="2:6" ht="27">
      <c r="B45" s="87" t="s">
        <v>198</v>
      </c>
      <c r="C45" s="77" t="s">
        <v>199</v>
      </c>
      <c r="D45" s="75">
        <v>1</v>
      </c>
      <c r="E45" s="76"/>
      <c r="F45" s="73">
        <f t="shared" si="1"/>
        <v>0</v>
      </c>
    </row>
    <row r="46" spans="2:6" ht="27">
      <c r="B46" s="87" t="s">
        <v>200</v>
      </c>
      <c r="C46" s="77" t="s">
        <v>201</v>
      </c>
      <c r="D46" s="75">
        <v>2</v>
      </c>
      <c r="E46" s="76"/>
      <c r="F46" s="73">
        <f t="shared" si="1"/>
        <v>0</v>
      </c>
    </row>
    <row r="47" spans="2:6" ht="27">
      <c r="B47" s="87" t="s">
        <v>202</v>
      </c>
      <c r="C47" s="77" t="s">
        <v>203</v>
      </c>
      <c r="D47" s="75">
        <v>1</v>
      </c>
      <c r="E47" s="76"/>
      <c r="F47" s="73">
        <f t="shared" si="1"/>
        <v>0</v>
      </c>
    </row>
    <row r="48" spans="2:6" ht="27">
      <c r="B48" s="87" t="s">
        <v>171</v>
      </c>
      <c r="C48" s="77" t="s">
        <v>172</v>
      </c>
      <c r="D48" s="75">
        <v>6</v>
      </c>
      <c r="E48" s="76"/>
      <c r="F48" s="73">
        <f t="shared" si="1"/>
        <v>0</v>
      </c>
    </row>
    <row r="49" spans="2:6" ht="27">
      <c r="B49" s="87" t="s">
        <v>173</v>
      </c>
      <c r="C49" s="77" t="s">
        <v>172</v>
      </c>
      <c r="D49" s="75">
        <v>2</v>
      </c>
      <c r="E49" s="76"/>
      <c r="F49" s="73">
        <f t="shared" si="1"/>
        <v>0</v>
      </c>
    </row>
    <row r="50" spans="2:6" ht="27">
      <c r="B50" s="91" t="s">
        <v>204</v>
      </c>
      <c r="C50" s="77" t="s">
        <v>205</v>
      </c>
      <c r="D50" s="75">
        <v>2</v>
      </c>
      <c r="E50" s="76"/>
      <c r="F50" s="73">
        <f t="shared" si="1"/>
        <v>0</v>
      </c>
    </row>
    <row r="51" spans="2:6" ht="27">
      <c r="B51" s="91" t="s">
        <v>206</v>
      </c>
      <c r="C51" s="77" t="s">
        <v>207</v>
      </c>
      <c r="D51" s="75">
        <v>1</v>
      </c>
      <c r="E51" s="76"/>
      <c r="F51" s="73">
        <f t="shared" si="1"/>
        <v>0</v>
      </c>
    </row>
    <row r="52" spans="2:6" ht="27">
      <c r="B52" s="91" t="s">
        <v>208</v>
      </c>
      <c r="C52" s="77" t="s">
        <v>209</v>
      </c>
      <c r="D52" s="75">
        <v>22</v>
      </c>
      <c r="E52" s="76"/>
      <c r="F52" s="73">
        <f t="shared" si="1"/>
        <v>0</v>
      </c>
    </row>
    <row r="53" spans="2:6" ht="27">
      <c r="B53" s="91" t="s">
        <v>210</v>
      </c>
      <c r="C53" s="77" t="s">
        <v>211</v>
      </c>
      <c r="D53" s="75">
        <v>1</v>
      </c>
      <c r="E53" s="76"/>
      <c r="F53" s="73">
        <f t="shared" si="1"/>
        <v>0</v>
      </c>
    </row>
    <row r="54" spans="2:6">
      <c r="B54" s="91" t="s">
        <v>212</v>
      </c>
      <c r="C54" s="77" t="s">
        <v>213</v>
      </c>
      <c r="D54" s="75">
        <v>13</v>
      </c>
      <c r="E54" s="76"/>
      <c r="F54" s="73">
        <f t="shared" si="1"/>
        <v>0</v>
      </c>
    </row>
    <row r="55" spans="2:6" ht="27">
      <c r="B55" s="91" t="s">
        <v>214</v>
      </c>
      <c r="C55" s="77" t="s">
        <v>215</v>
      </c>
      <c r="D55" s="75">
        <v>2</v>
      </c>
      <c r="E55" s="76"/>
      <c r="F55" s="73">
        <f t="shared" si="1"/>
        <v>0</v>
      </c>
    </row>
    <row r="56" spans="2:6" ht="27">
      <c r="B56" s="91" t="s">
        <v>216</v>
      </c>
      <c r="C56" s="77" t="s">
        <v>217</v>
      </c>
      <c r="D56" s="75">
        <v>1</v>
      </c>
      <c r="E56" s="76"/>
      <c r="F56" s="73">
        <f t="shared" si="1"/>
        <v>0</v>
      </c>
    </row>
    <row r="57" spans="2:6">
      <c r="B57" s="91" t="s">
        <v>218</v>
      </c>
      <c r="C57" s="77" t="s">
        <v>219</v>
      </c>
      <c r="D57" s="75">
        <v>1</v>
      </c>
      <c r="E57" s="76"/>
      <c r="F57" s="73">
        <f t="shared" si="1"/>
        <v>0</v>
      </c>
    </row>
    <row r="58" spans="2:6" ht="27">
      <c r="B58" s="91" t="s">
        <v>220</v>
      </c>
      <c r="C58" s="77" t="s">
        <v>221</v>
      </c>
      <c r="D58" s="75">
        <v>1</v>
      </c>
      <c r="E58" s="76"/>
      <c r="F58" s="73">
        <f t="shared" si="1"/>
        <v>0</v>
      </c>
    </row>
    <row r="59" spans="2:6">
      <c r="B59" s="91" t="s">
        <v>222</v>
      </c>
      <c r="C59" s="77" t="s">
        <v>223</v>
      </c>
      <c r="D59" s="75">
        <v>2</v>
      </c>
      <c r="E59" s="76"/>
      <c r="F59" s="73">
        <f t="shared" si="1"/>
        <v>0</v>
      </c>
    </row>
    <row r="60" spans="2:6" ht="27">
      <c r="B60" s="91" t="s">
        <v>224</v>
      </c>
      <c r="C60" s="77" t="s">
        <v>225</v>
      </c>
      <c r="D60" s="75">
        <v>6</v>
      </c>
      <c r="E60" s="76"/>
      <c r="F60" s="73">
        <f t="shared" si="1"/>
        <v>0</v>
      </c>
    </row>
    <row r="61" spans="2:6" ht="27">
      <c r="B61" s="91" t="s">
        <v>226</v>
      </c>
      <c r="C61" s="77" t="s">
        <v>227</v>
      </c>
      <c r="D61" s="75">
        <v>2</v>
      </c>
      <c r="E61" s="76"/>
      <c r="F61" s="73">
        <f t="shared" si="1"/>
        <v>0</v>
      </c>
    </row>
    <row r="62" spans="2:6" ht="27">
      <c r="B62" s="91" t="s">
        <v>228</v>
      </c>
      <c r="C62" s="77" t="s">
        <v>229</v>
      </c>
      <c r="D62" s="75">
        <v>1</v>
      </c>
      <c r="E62" s="76"/>
      <c r="F62" s="73">
        <f t="shared" si="1"/>
        <v>0</v>
      </c>
    </row>
    <row r="63" spans="2:6" ht="27">
      <c r="B63" s="91" t="s">
        <v>230</v>
      </c>
      <c r="C63" s="77" t="s">
        <v>231</v>
      </c>
      <c r="D63" s="75">
        <v>2</v>
      </c>
      <c r="E63" s="76"/>
      <c r="F63" s="73">
        <f t="shared" si="1"/>
        <v>0</v>
      </c>
    </row>
    <row r="64" spans="2:6" ht="27">
      <c r="B64" s="91" t="s">
        <v>232</v>
      </c>
      <c r="C64" s="77" t="s">
        <v>233</v>
      </c>
      <c r="D64" s="75">
        <v>5</v>
      </c>
      <c r="E64" s="76"/>
      <c r="F64" s="73">
        <f t="shared" si="1"/>
        <v>0</v>
      </c>
    </row>
    <row r="65" spans="2:6">
      <c r="B65" s="92" t="s">
        <v>234</v>
      </c>
      <c r="C65" s="90" t="s">
        <v>235</v>
      </c>
      <c r="D65" s="89">
        <v>1</v>
      </c>
      <c r="E65" s="76"/>
      <c r="F65" s="73">
        <f t="shared" si="1"/>
        <v>0</v>
      </c>
    </row>
    <row r="66" spans="2:6" ht="27">
      <c r="B66" s="91" t="s">
        <v>236</v>
      </c>
      <c r="C66" s="77" t="s">
        <v>237</v>
      </c>
      <c r="D66" s="75">
        <v>2</v>
      </c>
      <c r="E66" s="76"/>
      <c r="F66" s="73">
        <f t="shared" si="1"/>
        <v>0</v>
      </c>
    </row>
    <row r="67" spans="2:6" ht="27">
      <c r="B67" s="91" t="s">
        <v>238</v>
      </c>
      <c r="C67" s="77" t="s">
        <v>239</v>
      </c>
      <c r="D67" s="75">
        <v>1</v>
      </c>
      <c r="E67" s="76"/>
      <c r="F67" s="73">
        <f t="shared" si="1"/>
        <v>0</v>
      </c>
    </row>
    <row r="68" spans="2:6" ht="27">
      <c r="B68" s="91" t="s">
        <v>240</v>
      </c>
      <c r="C68" s="77" t="s">
        <v>241</v>
      </c>
      <c r="D68" s="75">
        <v>2</v>
      </c>
      <c r="E68" s="76"/>
      <c r="F68" s="73">
        <f t="shared" si="1"/>
        <v>0</v>
      </c>
    </row>
    <row r="69" spans="2:6" ht="27">
      <c r="B69" s="91" t="s">
        <v>242</v>
      </c>
      <c r="C69" s="77" t="s">
        <v>243</v>
      </c>
      <c r="D69" s="75">
        <v>3</v>
      </c>
      <c r="E69" s="76"/>
      <c r="F69" s="73">
        <f t="shared" si="1"/>
        <v>0</v>
      </c>
    </row>
    <row r="70" spans="2:6" ht="27">
      <c r="B70" s="91" t="s">
        <v>244</v>
      </c>
      <c r="C70" s="77" t="s">
        <v>245</v>
      </c>
      <c r="D70" s="75">
        <v>1</v>
      </c>
      <c r="E70" s="76"/>
      <c r="F70" s="73">
        <f t="shared" si="1"/>
        <v>0</v>
      </c>
    </row>
    <row r="71" spans="2:6" ht="27">
      <c r="B71" s="91" t="s">
        <v>246</v>
      </c>
      <c r="C71" s="77" t="s">
        <v>247</v>
      </c>
      <c r="D71" s="75">
        <v>1</v>
      </c>
      <c r="E71" s="76"/>
      <c r="F71" s="73">
        <f t="shared" si="1"/>
        <v>0</v>
      </c>
    </row>
    <row r="72" spans="2:6" ht="27">
      <c r="B72" s="91" t="s">
        <v>248</v>
      </c>
      <c r="C72" s="77" t="s">
        <v>249</v>
      </c>
      <c r="D72" s="75">
        <v>1</v>
      </c>
      <c r="E72" s="76"/>
      <c r="F72" s="73">
        <f t="shared" si="1"/>
        <v>0</v>
      </c>
    </row>
    <row r="73" spans="2:6" ht="27">
      <c r="B73" s="91" t="s">
        <v>250</v>
      </c>
      <c r="C73" s="77" t="s">
        <v>251</v>
      </c>
      <c r="D73" s="75">
        <v>6</v>
      </c>
      <c r="E73" s="76"/>
      <c r="F73" s="73">
        <f t="shared" si="1"/>
        <v>0</v>
      </c>
    </row>
    <row r="74" spans="2:6" ht="27">
      <c r="B74" s="91" t="s">
        <v>252</v>
      </c>
      <c r="C74" s="77" t="s">
        <v>253</v>
      </c>
      <c r="D74" s="75">
        <v>1</v>
      </c>
      <c r="E74" s="76"/>
      <c r="F74" s="73">
        <f t="shared" si="1"/>
        <v>0</v>
      </c>
    </row>
    <row r="75" spans="2:6" ht="27">
      <c r="B75" s="91" t="s">
        <v>254</v>
      </c>
      <c r="C75" s="77" t="s">
        <v>255</v>
      </c>
      <c r="D75" s="75">
        <v>2</v>
      </c>
      <c r="E75" s="76"/>
      <c r="F75" s="73">
        <f t="shared" si="1"/>
        <v>0</v>
      </c>
    </row>
    <row r="76" spans="2:6" ht="27">
      <c r="B76" s="91" t="s">
        <v>256</v>
      </c>
      <c r="C76" s="77" t="s">
        <v>257</v>
      </c>
      <c r="D76" s="75">
        <v>1</v>
      </c>
      <c r="E76" s="76"/>
      <c r="F76" s="73">
        <f t="shared" si="1"/>
        <v>0</v>
      </c>
    </row>
    <row r="77" spans="2:6" ht="27">
      <c r="B77" s="91" t="s">
        <v>258</v>
      </c>
      <c r="C77" s="77" t="s">
        <v>259</v>
      </c>
      <c r="D77" s="75">
        <v>12</v>
      </c>
      <c r="E77" s="76"/>
      <c r="F77" s="73">
        <f t="shared" si="1"/>
        <v>0</v>
      </c>
    </row>
    <row r="78" spans="2:6" ht="27">
      <c r="B78" s="91" t="s">
        <v>260</v>
      </c>
      <c r="C78" s="77" t="s">
        <v>261</v>
      </c>
      <c r="D78" s="75">
        <v>18</v>
      </c>
      <c r="E78" s="76"/>
      <c r="F78" s="73">
        <f t="shared" si="1"/>
        <v>0</v>
      </c>
    </row>
    <row r="79" spans="2:6" ht="27">
      <c r="B79" s="91" t="s">
        <v>262</v>
      </c>
      <c r="C79" s="77" t="s">
        <v>263</v>
      </c>
      <c r="D79" s="75">
        <v>2</v>
      </c>
      <c r="E79" s="76"/>
      <c r="F79" s="73">
        <f t="shared" si="1"/>
        <v>0</v>
      </c>
    </row>
    <row r="80" spans="2:6" ht="40.5">
      <c r="B80" s="91" t="s">
        <v>264</v>
      </c>
      <c r="C80" s="77" t="s">
        <v>265</v>
      </c>
      <c r="D80" s="75">
        <v>1</v>
      </c>
      <c r="E80" s="76"/>
      <c r="F80" s="73">
        <f t="shared" si="1"/>
        <v>0</v>
      </c>
    </row>
    <row r="81" spans="2:8" ht="14" thickBot="1">
      <c r="B81" s="56" t="s">
        <v>20</v>
      </c>
      <c r="C81" s="66"/>
      <c r="D81" s="67"/>
      <c r="E81" s="59"/>
      <c r="F81" s="60">
        <f>SUM(F33:F80)</f>
        <v>0</v>
      </c>
      <c r="H81" s="74"/>
    </row>
    <row r="82" spans="2:8" ht="14" thickTop="1">
      <c r="B82" s="68"/>
      <c r="C82" s="62"/>
      <c r="D82" s="61"/>
      <c r="E82" s="69"/>
      <c r="F82" s="70"/>
      <c r="H82" s="74"/>
    </row>
    <row r="83" spans="2:8">
      <c r="B83" s="46" t="s">
        <v>45</v>
      </c>
      <c r="H83" s="74"/>
    </row>
    <row r="84" spans="2:8">
      <c r="B84" s="137" t="s">
        <v>17</v>
      </c>
      <c r="C84" s="138"/>
      <c r="D84" s="138"/>
      <c r="E84" s="138"/>
      <c r="F84" s="139"/>
      <c r="H84" s="74"/>
    </row>
    <row r="85" spans="2:8" ht="25.5" customHeight="1">
      <c r="B85" s="135" t="s">
        <v>0</v>
      </c>
      <c r="C85" s="136"/>
      <c r="D85" s="47" t="s">
        <v>25</v>
      </c>
      <c r="E85" s="49" t="s">
        <v>376</v>
      </c>
      <c r="F85" s="48" t="s">
        <v>20</v>
      </c>
      <c r="H85" s="74"/>
    </row>
    <row r="86" spans="2:8">
      <c r="B86" s="113" t="s">
        <v>385</v>
      </c>
      <c r="C86" s="113"/>
      <c r="D86" s="78">
        <f>38*D13</f>
        <v>380</v>
      </c>
      <c r="E86" s="79"/>
      <c r="F86" s="80"/>
      <c r="H86" s="74"/>
    </row>
    <row r="87" spans="2:8">
      <c r="B87" s="114" t="s">
        <v>381</v>
      </c>
      <c r="C87" s="114"/>
      <c r="D87" s="118">
        <f>45*D14</f>
        <v>2970</v>
      </c>
      <c r="E87" s="119"/>
      <c r="F87" s="80"/>
      <c r="H87" s="74"/>
    </row>
    <row r="88" spans="2:8">
      <c r="B88" s="114" t="s">
        <v>386</v>
      </c>
      <c r="C88" s="114"/>
      <c r="D88" s="118">
        <f>75*D15</f>
        <v>14850</v>
      </c>
      <c r="E88" s="119"/>
      <c r="F88" s="80"/>
      <c r="H88" s="74"/>
    </row>
    <row r="89" spans="2:8">
      <c r="B89" s="114" t="s">
        <v>387</v>
      </c>
      <c r="C89" s="114"/>
      <c r="D89" s="118">
        <f>110*D16</f>
        <v>1100</v>
      </c>
      <c r="E89" s="119"/>
      <c r="F89" s="80"/>
      <c r="H89" s="74"/>
    </row>
    <row r="90" spans="2:8">
      <c r="B90" s="113" t="s">
        <v>382</v>
      </c>
      <c r="C90" s="113"/>
      <c r="D90" s="118">
        <f>200*D17</f>
        <v>2000</v>
      </c>
      <c r="E90" s="119"/>
      <c r="F90" s="80"/>
      <c r="H90" s="74"/>
    </row>
    <row r="91" spans="2:8" ht="14" thickBot="1">
      <c r="B91" s="56" t="s">
        <v>20</v>
      </c>
      <c r="C91" s="66"/>
      <c r="D91" s="67"/>
      <c r="E91" s="59"/>
      <c r="F91" s="60">
        <f>SUM(F86:F90)</f>
        <v>0</v>
      </c>
    </row>
    <row r="92" spans="2:8" ht="14" thickTop="1">
      <c r="B92" s="68"/>
      <c r="C92" s="62"/>
      <c r="D92" s="61"/>
      <c r="E92" s="69"/>
      <c r="F92" s="70"/>
    </row>
  </sheetData>
  <mergeCells count="5">
    <mergeCell ref="B11:F11"/>
    <mergeCell ref="B21:F21"/>
    <mergeCell ref="B31:F31"/>
    <mergeCell ref="B84:F84"/>
    <mergeCell ref="B85:C8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C9EA3-AD67-452D-ADBB-5C895235EC81}">
  <sheetPr>
    <tabColor theme="1"/>
  </sheetPr>
  <dimension ref="A1:H87"/>
  <sheetViews>
    <sheetView zoomScaleNormal="100" workbookViewId="0">
      <selection activeCell="F74" sqref="F74"/>
    </sheetView>
  </sheetViews>
  <sheetFormatPr baseColWidth="10" defaultColWidth="11.453125" defaultRowHeight="13.5"/>
  <cols>
    <col min="1" max="1" width="5.54296875" style="30" customWidth="1"/>
    <col min="2" max="2" width="52.81640625" style="44" bestFit="1" customWidth="1"/>
    <col min="3" max="3" width="24.7265625" style="30" bestFit="1" customWidth="1"/>
    <col min="4" max="4" width="27.7265625" style="44" bestFit="1" customWidth="1"/>
    <col min="5" max="5" width="31.7265625" style="65" customWidth="1"/>
    <col min="6" max="6" width="29.1796875" style="30" customWidth="1"/>
    <col min="7" max="7" width="11.453125" style="30"/>
    <col min="8" max="8" width="30.81640625" style="30" bestFit="1" customWidth="1"/>
    <col min="9" max="9" width="13.1796875" style="30" bestFit="1" customWidth="1"/>
    <col min="10" max="16384" width="11.453125" style="30"/>
  </cols>
  <sheetData>
    <row r="1" spans="1:8">
      <c r="A1" s="24" t="s">
        <v>13</v>
      </c>
      <c r="B1" s="25"/>
      <c r="C1" s="26"/>
      <c r="D1" s="27"/>
      <c r="E1" s="28"/>
      <c r="F1" s="29"/>
      <c r="G1" s="29"/>
    </row>
    <row r="2" spans="1:8">
      <c r="A2" s="31"/>
      <c r="B2" s="32"/>
      <c r="C2" s="33"/>
      <c r="D2" s="32"/>
      <c r="E2" s="34"/>
    </row>
    <row r="3" spans="1:8">
      <c r="A3" s="31"/>
      <c r="B3" s="32" t="s">
        <v>14</v>
      </c>
      <c r="C3" s="33"/>
      <c r="D3" s="32"/>
      <c r="E3" s="34"/>
    </row>
    <row r="4" spans="1:8">
      <c r="A4" s="31"/>
      <c r="B4" s="32"/>
      <c r="C4" s="33"/>
      <c r="D4" s="32"/>
      <c r="E4" s="34"/>
    </row>
    <row r="5" spans="1:8">
      <c r="A5" s="33"/>
      <c r="B5" s="32" t="s">
        <v>15</v>
      </c>
      <c r="C5" s="35"/>
      <c r="D5" s="36"/>
      <c r="E5" s="34"/>
    </row>
    <row r="6" spans="1:8">
      <c r="A6" s="33"/>
      <c r="B6" s="37"/>
      <c r="C6" s="33"/>
      <c r="D6" s="32"/>
      <c r="E6" s="34"/>
    </row>
    <row r="7" spans="1:8">
      <c r="A7" s="38" t="s">
        <v>1</v>
      </c>
      <c r="B7" s="39"/>
      <c r="C7" s="40"/>
      <c r="D7" s="41"/>
      <c r="E7" s="42"/>
      <c r="F7" s="40"/>
      <c r="G7" s="43"/>
    </row>
    <row r="9" spans="1:8">
      <c r="E9" s="45"/>
    </row>
    <row r="10" spans="1:8">
      <c r="B10" s="46" t="s">
        <v>16</v>
      </c>
      <c r="E10" s="45"/>
    </row>
    <row r="11" spans="1:8">
      <c r="B11" s="137" t="s">
        <v>17</v>
      </c>
      <c r="C11" s="138"/>
      <c r="D11" s="138"/>
      <c r="E11" s="138"/>
      <c r="F11" s="139"/>
    </row>
    <row r="12" spans="1:8" ht="27">
      <c r="B12" s="47" t="s">
        <v>0</v>
      </c>
      <c r="C12" s="48" t="s">
        <v>18</v>
      </c>
      <c r="D12" s="47" t="s">
        <v>19</v>
      </c>
      <c r="E12" s="49" t="s">
        <v>391</v>
      </c>
      <c r="F12" s="48" t="s">
        <v>20</v>
      </c>
    </row>
    <row r="13" spans="1:8" ht="12" customHeight="1">
      <c r="B13" s="85" t="s">
        <v>40</v>
      </c>
      <c r="C13" s="51" t="s">
        <v>27</v>
      </c>
      <c r="D13" s="52">
        <v>10</v>
      </c>
      <c r="E13" s="53"/>
      <c r="F13" s="54">
        <f>D13*E13</f>
        <v>0</v>
      </c>
    </row>
    <row r="14" spans="1:8" ht="12" customHeight="1">
      <c r="B14" s="81" t="s">
        <v>40</v>
      </c>
      <c r="C14" s="51" t="s">
        <v>21</v>
      </c>
      <c r="D14" s="52">
        <v>10</v>
      </c>
      <c r="E14" s="53"/>
      <c r="F14" s="54">
        <f>D14*E14</f>
        <v>0</v>
      </c>
    </row>
    <row r="15" spans="1:8">
      <c r="B15" s="81" t="s">
        <v>40</v>
      </c>
      <c r="C15" s="51" t="s">
        <v>22</v>
      </c>
      <c r="D15" s="52">
        <v>213</v>
      </c>
      <c r="E15" s="53"/>
      <c r="F15" s="54">
        <f>D15*E15</f>
        <v>0</v>
      </c>
      <c r="H15" s="55"/>
    </row>
    <row r="16" spans="1:8">
      <c r="B16" s="81" t="s">
        <v>40</v>
      </c>
      <c r="C16" s="51" t="s">
        <v>28</v>
      </c>
      <c r="D16" s="52">
        <v>10</v>
      </c>
      <c r="E16" s="53"/>
      <c r="F16" s="54">
        <f>D16*E16</f>
        <v>0</v>
      </c>
      <c r="H16" s="55"/>
    </row>
    <row r="17" spans="2:8">
      <c r="B17" s="81" t="s">
        <v>40</v>
      </c>
      <c r="C17" s="51" t="s">
        <v>23</v>
      </c>
      <c r="D17" s="52">
        <v>10</v>
      </c>
      <c r="E17" s="53"/>
      <c r="F17" s="54">
        <f>D17*E17</f>
        <v>0</v>
      </c>
      <c r="H17" s="55"/>
    </row>
    <row r="18" spans="2:8" ht="14" thickBot="1">
      <c r="B18" s="56" t="s">
        <v>20</v>
      </c>
      <c r="C18" s="57"/>
      <c r="D18" s="58"/>
      <c r="E18" s="59"/>
      <c r="F18" s="60">
        <f>SUM(F13:F17)</f>
        <v>0</v>
      </c>
    </row>
    <row r="19" spans="2:8" ht="15" thickTop="1">
      <c r="B19" s="61"/>
      <c r="C19" s="62"/>
      <c r="D19" s="61"/>
      <c r="E19" s="63"/>
      <c r="F19" s="62"/>
    </row>
    <row r="20" spans="2:8">
      <c r="B20" s="64" t="s">
        <v>29</v>
      </c>
    </row>
    <row r="21" spans="2:8">
      <c r="B21" s="137" t="s">
        <v>17</v>
      </c>
      <c r="C21" s="138"/>
      <c r="D21" s="138"/>
      <c r="E21" s="138"/>
      <c r="F21" s="139"/>
    </row>
    <row r="22" spans="2:8" ht="27">
      <c r="B22" s="47" t="s">
        <v>0</v>
      </c>
      <c r="C22" s="48" t="s">
        <v>18</v>
      </c>
      <c r="D22" s="47" t="s">
        <v>19</v>
      </c>
      <c r="E22" s="49" t="s">
        <v>391</v>
      </c>
      <c r="F22" s="48" t="s">
        <v>20</v>
      </c>
    </row>
    <row r="23" spans="2:8">
      <c r="B23" s="81" t="s">
        <v>40</v>
      </c>
      <c r="C23" s="51" t="s">
        <v>27</v>
      </c>
      <c r="D23" s="52">
        <v>10</v>
      </c>
      <c r="E23" s="53"/>
      <c r="F23" s="54">
        <f>D23*E23</f>
        <v>0</v>
      </c>
    </row>
    <row r="24" spans="2:8">
      <c r="B24" s="81" t="s">
        <v>40</v>
      </c>
      <c r="C24" s="51" t="s">
        <v>21</v>
      </c>
      <c r="D24" s="52">
        <v>10</v>
      </c>
      <c r="E24" s="53"/>
      <c r="F24" s="54">
        <f>D24*E24</f>
        <v>0</v>
      </c>
    </row>
    <row r="25" spans="2:8">
      <c r="B25" s="81" t="s">
        <v>40</v>
      </c>
      <c r="C25" s="51" t="s">
        <v>22</v>
      </c>
      <c r="D25" s="52">
        <v>213</v>
      </c>
      <c r="E25" s="53"/>
      <c r="F25" s="54">
        <f>D25*E25</f>
        <v>0</v>
      </c>
    </row>
    <row r="26" spans="2:8">
      <c r="B26" s="81" t="s">
        <v>40</v>
      </c>
      <c r="C26" s="51" t="s">
        <v>28</v>
      </c>
      <c r="D26" s="52">
        <v>10</v>
      </c>
      <c r="E26" s="53"/>
      <c r="F26" s="54">
        <f t="shared" ref="F26:F27" si="0">D26*E26</f>
        <v>0</v>
      </c>
    </row>
    <row r="27" spans="2:8">
      <c r="B27" s="81" t="s">
        <v>40</v>
      </c>
      <c r="C27" s="51" t="s">
        <v>23</v>
      </c>
      <c r="D27" s="52">
        <v>10</v>
      </c>
      <c r="E27" s="53"/>
      <c r="F27" s="54">
        <f t="shared" si="0"/>
        <v>0</v>
      </c>
    </row>
    <row r="28" spans="2:8" ht="14" thickBot="1">
      <c r="B28" s="56" t="s">
        <v>20</v>
      </c>
      <c r="C28" s="66"/>
      <c r="D28" s="67"/>
      <c r="E28" s="59"/>
      <c r="F28" s="60">
        <f>SUM(F23:F27)</f>
        <v>0</v>
      </c>
    </row>
    <row r="29" spans="2:8" ht="14" thickTop="1">
      <c r="B29" s="68"/>
      <c r="C29" s="62"/>
      <c r="D29" s="61"/>
      <c r="E29" s="69"/>
      <c r="F29" s="70"/>
    </row>
    <row r="30" spans="2:8">
      <c r="B30" s="46" t="s">
        <v>46</v>
      </c>
    </row>
    <row r="31" spans="2:8">
      <c r="B31" s="137" t="s">
        <v>17</v>
      </c>
      <c r="C31" s="138"/>
      <c r="D31" s="138"/>
      <c r="E31" s="138"/>
      <c r="F31" s="139"/>
    </row>
    <row r="32" spans="2:8" ht="27">
      <c r="B32" s="47" t="s">
        <v>50</v>
      </c>
      <c r="C32" s="48" t="s">
        <v>90</v>
      </c>
      <c r="D32" s="47" t="s">
        <v>24</v>
      </c>
      <c r="E32" s="99" t="s">
        <v>390</v>
      </c>
      <c r="F32" s="48" t="s">
        <v>20</v>
      </c>
    </row>
    <row r="33" spans="2:6" ht="27">
      <c r="B33" s="93" t="s">
        <v>266</v>
      </c>
      <c r="C33" s="71" t="s">
        <v>267</v>
      </c>
      <c r="D33" s="50">
        <v>2</v>
      </c>
      <c r="E33" s="72"/>
      <c r="F33" s="73">
        <f>D33*E33</f>
        <v>0</v>
      </c>
    </row>
    <row r="34" spans="2:6" ht="27">
      <c r="B34" s="91" t="s">
        <v>268</v>
      </c>
      <c r="C34" s="77" t="s">
        <v>269</v>
      </c>
      <c r="D34" s="75">
        <v>3</v>
      </c>
      <c r="E34" s="76"/>
      <c r="F34" s="73">
        <f t="shared" ref="F34:F75" si="1">D34*E34</f>
        <v>0</v>
      </c>
    </row>
    <row r="35" spans="2:6" ht="27">
      <c r="B35" s="91" t="s">
        <v>270</v>
      </c>
      <c r="C35" s="77" t="s">
        <v>271</v>
      </c>
      <c r="D35" s="75">
        <v>7</v>
      </c>
      <c r="E35" s="76"/>
      <c r="F35" s="73">
        <f t="shared" si="1"/>
        <v>0</v>
      </c>
    </row>
    <row r="36" spans="2:6" ht="27">
      <c r="B36" s="91" t="s">
        <v>272</v>
      </c>
      <c r="C36" s="77" t="s">
        <v>273</v>
      </c>
      <c r="D36" s="75">
        <v>13</v>
      </c>
      <c r="E36" s="76"/>
      <c r="F36" s="73">
        <f t="shared" si="1"/>
        <v>0</v>
      </c>
    </row>
    <row r="37" spans="2:6" ht="27">
      <c r="B37" s="91" t="s">
        <v>274</v>
      </c>
      <c r="C37" s="77" t="s">
        <v>275</v>
      </c>
      <c r="D37" s="75">
        <v>3</v>
      </c>
      <c r="E37" s="76"/>
      <c r="F37" s="73">
        <f t="shared" si="1"/>
        <v>0</v>
      </c>
    </row>
    <row r="38" spans="2:6" ht="27">
      <c r="B38" s="91" t="s">
        <v>276</v>
      </c>
      <c r="C38" s="77" t="s">
        <v>277</v>
      </c>
      <c r="D38" s="75">
        <v>1</v>
      </c>
      <c r="E38" s="76"/>
      <c r="F38" s="73">
        <f t="shared" si="1"/>
        <v>0</v>
      </c>
    </row>
    <row r="39" spans="2:6" ht="27">
      <c r="B39" s="91" t="s">
        <v>278</v>
      </c>
      <c r="C39" s="77" t="s">
        <v>279</v>
      </c>
      <c r="D39" s="75">
        <v>4</v>
      </c>
      <c r="E39" s="76"/>
      <c r="F39" s="73">
        <f t="shared" si="1"/>
        <v>0</v>
      </c>
    </row>
    <row r="40" spans="2:6" ht="27">
      <c r="B40" s="91" t="s">
        <v>280</v>
      </c>
      <c r="C40" s="77" t="s">
        <v>281</v>
      </c>
      <c r="D40" s="75">
        <v>1</v>
      </c>
      <c r="E40" s="76"/>
      <c r="F40" s="73">
        <f t="shared" si="1"/>
        <v>0</v>
      </c>
    </row>
    <row r="41" spans="2:6" ht="27">
      <c r="B41" s="91" t="s">
        <v>282</v>
      </c>
      <c r="C41" s="77" t="s">
        <v>283</v>
      </c>
      <c r="D41" s="75">
        <v>4</v>
      </c>
      <c r="E41" s="76"/>
      <c r="F41" s="73">
        <f t="shared" si="1"/>
        <v>0</v>
      </c>
    </row>
    <row r="42" spans="2:6" ht="27">
      <c r="B42" s="91" t="s">
        <v>284</v>
      </c>
      <c r="C42" s="77" t="s">
        <v>285</v>
      </c>
      <c r="D42" s="75">
        <v>1</v>
      </c>
      <c r="E42" s="76"/>
      <c r="F42" s="73">
        <f t="shared" si="1"/>
        <v>0</v>
      </c>
    </row>
    <row r="43" spans="2:6" ht="27">
      <c r="B43" s="91" t="s">
        <v>286</v>
      </c>
      <c r="C43" s="77" t="s">
        <v>287</v>
      </c>
      <c r="D43" s="75">
        <v>1</v>
      </c>
      <c r="E43" s="76"/>
      <c r="F43" s="73">
        <f t="shared" si="1"/>
        <v>0</v>
      </c>
    </row>
    <row r="44" spans="2:6" ht="27">
      <c r="B44" s="91" t="s">
        <v>288</v>
      </c>
      <c r="C44" s="77" t="s">
        <v>289</v>
      </c>
      <c r="D44" s="75">
        <v>3</v>
      </c>
      <c r="E44" s="76"/>
      <c r="F44" s="73">
        <f t="shared" si="1"/>
        <v>0</v>
      </c>
    </row>
    <row r="45" spans="2:6">
      <c r="B45" s="91" t="s">
        <v>290</v>
      </c>
      <c r="C45" s="77" t="s">
        <v>291</v>
      </c>
      <c r="D45" s="75">
        <v>5</v>
      </c>
      <c r="E45" s="76"/>
      <c r="F45" s="73">
        <f t="shared" si="1"/>
        <v>0</v>
      </c>
    </row>
    <row r="46" spans="2:6" ht="27">
      <c r="B46" s="91" t="s">
        <v>292</v>
      </c>
      <c r="C46" s="77" t="s">
        <v>293</v>
      </c>
      <c r="D46" s="75">
        <v>1</v>
      </c>
      <c r="E46" s="76"/>
      <c r="F46" s="73">
        <f t="shared" si="1"/>
        <v>0</v>
      </c>
    </row>
    <row r="47" spans="2:6" ht="27">
      <c r="B47" s="91" t="s">
        <v>294</v>
      </c>
      <c r="C47" s="77" t="s">
        <v>295</v>
      </c>
      <c r="D47" s="75">
        <v>2</v>
      </c>
      <c r="E47" s="76"/>
      <c r="F47" s="73">
        <f t="shared" si="1"/>
        <v>0</v>
      </c>
    </row>
    <row r="48" spans="2:6" ht="27">
      <c r="B48" s="91" t="s">
        <v>296</v>
      </c>
      <c r="C48" s="77" t="s">
        <v>297</v>
      </c>
      <c r="D48" s="75">
        <v>1</v>
      </c>
      <c r="E48" s="76"/>
      <c r="F48" s="73">
        <f t="shared" si="1"/>
        <v>0</v>
      </c>
    </row>
    <row r="49" spans="2:6" ht="27">
      <c r="B49" s="91" t="s">
        <v>298</v>
      </c>
      <c r="C49" s="77" t="s">
        <v>299</v>
      </c>
      <c r="D49" s="75">
        <v>1</v>
      </c>
      <c r="E49" s="76"/>
      <c r="F49" s="73">
        <f t="shared" si="1"/>
        <v>0</v>
      </c>
    </row>
    <row r="50" spans="2:6">
      <c r="B50" s="91" t="s">
        <v>300</v>
      </c>
      <c r="C50" s="77" t="s">
        <v>301</v>
      </c>
      <c r="D50" s="75">
        <v>1</v>
      </c>
      <c r="E50" s="76"/>
      <c r="F50" s="73">
        <f t="shared" si="1"/>
        <v>0</v>
      </c>
    </row>
    <row r="51" spans="2:6" ht="27">
      <c r="B51" s="91" t="s">
        <v>302</v>
      </c>
      <c r="C51" s="77" t="s">
        <v>303</v>
      </c>
      <c r="D51" s="75">
        <v>2</v>
      </c>
      <c r="E51" s="76"/>
      <c r="F51" s="73">
        <f t="shared" si="1"/>
        <v>0</v>
      </c>
    </row>
    <row r="52" spans="2:6" ht="27">
      <c r="B52" s="91" t="s">
        <v>304</v>
      </c>
      <c r="C52" s="77" t="s">
        <v>305</v>
      </c>
      <c r="D52" s="75">
        <v>2</v>
      </c>
      <c r="E52" s="76"/>
      <c r="F52" s="73">
        <f t="shared" si="1"/>
        <v>0</v>
      </c>
    </row>
    <row r="53" spans="2:6" ht="27">
      <c r="B53" s="91" t="s">
        <v>306</v>
      </c>
      <c r="C53" s="77" t="s">
        <v>307</v>
      </c>
      <c r="D53" s="75">
        <v>1</v>
      </c>
      <c r="E53" s="76"/>
      <c r="F53" s="73">
        <f t="shared" si="1"/>
        <v>0</v>
      </c>
    </row>
    <row r="54" spans="2:6" ht="27">
      <c r="B54" s="91" t="s">
        <v>308</v>
      </c>
      <c r="C54" s="77" t="s">
        <v>309</v>
      </c>
      <c r="D54" s="75">
        <v>1</v>
      </c>
      <c r="E54" s="76"/>
      <c r="F54" s="73">
        <f t="shared" si="1"/>
        <v>0</v>
      </c>
    </row>
    <row r="55" spans="2:6" ht="27">
      <c r="B55" s="91" t="s">
        <v>310</v>
      </c>
      <c r="C55" s="77" t="s">
        <v>311</v>
      </c>
      <c r="D55" s="75">
        <v>2</v>
      </c>
      <c r="E55" s="76"/>
      <c r="F55" s="73">
        <f t="shared" si="1"/>
        <v>0</v>
      </c>
    </row>
    <row r="56" spans="2:6" ht="27">
      <c r="B56" s="91" t="s">
        <v>312</v>
      </c>
      <c r="C56" s="77" t="s">
        <v>313</v>
      </c>
      <c r="D56" s="75">
        <v>1</v>
      </c>
      <c r="E56" s="76"/>
      <c r="F56" s="73">
        <f t="shared" si="1"/>
        <v>0</v>
      </c>
    </row>
    <row r="57" spans="2:6" ht="27">
      <c r="B57" s="91" t="s">
        <v>314</v>
      </c>
      <c r="C57" s="77" t="s">
        <v>315</v>
      </c>
      <c r="D57" s="75">
        <v>4</v>
      </c>
      <c r="E57" s="76"/>
      <c r="F57" s="73">
        <f t="shared" si="1"/>
        <v>0</v>
      </c>
    </row>
    <row r="58" spans="2:6" ht="27">
      <c r="B58" s="91" t="s">
        <v>318</v>
      </c>
      <c r="C58" s="77" t="s">
        <v>316</v>
      </c>
      <c r="D58" s="75">
        <v>6</v>
      </c>
      <c r="E58" s="76"/>
      <c r="F58" s="73">
        <f t="shared" si="1"/>
        <v>0</v>
      </c>
    </row>
    <row r="59" spans="2:6" ht="27">
      <c r="B59" s="91" t="s">
        <v>319</v>
      </c>
      <c r="C59" s="77" t="s">
        <v>317</v>
      </c>
      <c r="D59" s="75">
        <v>1</v>
      </c>
      <c r="E59" s="76"/>
      <c r="F59" s="73">
        <f t="shared" si="1"/>
        <v>0</v>
      </c>
    </row>
    <row r="60" spans="2:6" ht="27">
      <c r="B60" s="91" t="s">
        <v>320</v>
      </c>
      <c r="C60" s="77" t="s">
        <v>321</v>
      </c>
      <c r="D60" s="75">
        <v>1</v>
      </c>
      <c r="E60" s="76"/>
      <c r="F60" s="73">
        <f t="shared" si="1"/>
        <v>0</v>
      </c>
    </row>
    <row r="61" spans="2:6" ht="27">
      <c r="B61" s="91" t="s">
        <v>322</v>
      </c>
      <c r="C61" s="77" t="s">
        <v>323</v>
      </c>
      <c r="D61" s="75">
        <v>2</v>
      </c>
      <c r="E61" s="76"/>
      <c r="F61" s="73">
        <f t="shared" si="1"/>
        <v>0</v>
      </c>
    </row>
    <row r="62" spans="2:6" ht="27">
      <c r="B62" s="91" t="s">
        <v>324</v>
      </c>
      <c r="C62" s="77" t="s">
        <v>325</v>
      </c>
      <c r="D62" s="75">
        <v>1</v>
      </c>
      <c r="E62" s="76"/>
      <c r="F62" s="73">
        <f t="shared" si="1"/>
        <v>0</v>
      </c>
    </row>
    <row r="63" spans="2:6" ht="27">
      <c r="B63" s="91" t="s">
        <v>326</v>
      </c>
      <c r="C63" s="77" t="s">
        <v>327</v>
      </c>
      <c r="D63" s="75">
        <v>1</v>
      </c>
      <c r="E63" s="76"/>
      <c r="F63" s="73">
        <f t="shared" si="1"/>
        <v>0</v>
      </c>
    </row>
    <row r="64" spans="2:6" ht="27">
      <c r="B64" s="91" t="s">
        <v>328</v>
      </c>
      <c r="C64" s="77" t="s">
        <v>329</v>
      </c>
      <c r="D64" s="75">
        <v>1</v>
      </c>
      <c r="E64" s="76"/>
      <c r="F64" s="73">
        <f t="shared" si="1"/>
        <v>0</v>
      </c>
    </row>
    <row r="65" spans="2:8" ht="27">
      <c r="B65" s="92" t="s">
        <v>330</v>
      </c>
      <c r="C65" s="90" t="s">
        <v>331</v>
      </c>
      <c r="D65" s="89">
        <v>2</v>
      </c>
      <c r="E65" s="76"/>
      <c r="F65" s="73">
        <f t="shared" si="1"/>
        <v>0</v>
      </c>
    </row>
    <row r="66" spans="2:8" ht="27">
      <c r="B66" s="91" t="s">
        <v>332</v>
      </c>
      <c r="C66" s="77" t="s">
        <v>333</v>
      </c>
      <c r="D66" s="75">
        <v>1</v>
      </c>
      <c r="E66" s="76"/>
      <c r="F66" s="73">
        <f t="shared" si="1"/>
        <v>0</v>
      </c>
    </row>
    <row r="67" spans="2:8" ht="27">
      <c r="B67" s="91" t="s">
        <v>334</v>
      </c>
      <c r="C67" s="77" t="s">
        <v>335</v>
      </c>
      <c r="D67" s="75">
        <v>1</v>
      </c>
      <c r="E67" s="76"/>
      <c r="F67" s="73">
        <f t="shared" si="1"/>
        <v>0</v>
      </c>
    </row>
    <row r="68" spans="2:8" ht="27">
      <c r="B68" s="91" t="s">
        <v>336</v>
      </c>
      <c r="C68" s="77" t="s">
        <v>307</v>
      </c>
      <c r="D68" s="75">
        <v>5</v>
      </c>
      <c r="E68" s="76"/>
      <c r="F68" s="73">
        <f t="shared" si="1"/>
        <v>0</v>
      </c>
    </row>
    <row r="69" spans="2:8" ht="27">
      <c r="B69" s="91" t="s">
        <v>337</v>
      </c>
      <c r="C69" s="77" t="s">
        <v>338</v>
      </c>
      <c r="D69" s="75">
        <v>3</v>
      </c>
      <c r="E69" s="76"/>
      <c r="F69" s="73">
        <f t="shared" si="1"/>
        <v>0</v>
      </c>
    </row>
    <row r="70" spans="2:8" ht="27">
      <c r="B70" s="91" t="s">
        <v>339</v>
      </c>
      <c r="C70" s="77" t="s">
        <v>340</v>
      </c>
      <c r="D70" s="75">
        <v>13</v>
      </c>
      <c r="E70" s="76"/>
      <c r="F70" s="73">
        <f t="shared" si="1"/>
        <v>0</v>
      </c>
    </row>
    <row r="71" spans="2:8" ht="27">
      <c r="B71" s="91" t="s">
        <v>341</v>
      </c>
      <c r="C71" s="77" t="s">
        <v>342</v>
      </c>
      <c r="D71" s="75">
        <v>5</v>
      </c>
      <c r="E71" s="76"/>
      <c r="F71" s="73">
        <f t="shared" si="1"/>
        <v>0</v>
      </c>
    </row>
    <row r="72" spans="2:8" ht="27">
      <c r="B72" s="91" t="s">
        <v>343</v>
      </c>
      <c r="C72" s="77" t="s">
        <v>344</v>
      </c>
      <c r="D72" s="75">
        <v>2</v>
      </c>
      <c r="E72" s="76"/>
      <c r="F72" s="73">
        <f t="shared" si="1"/>
        <v>0</v>
      </c>
    </row>
    <row r="73" spans="2:8" ht="40.5">
      <c r="B73" s="91" t="s">
        <v>345</v>
      </c>
      <c r="C73" s="77" t="s">
        <v>346</v>
      </c>
      <c r="D73" s="75">
        <v>1</v>
      </c>
      <c r="E73" s="76"/>
      <c r="F73" s="73">
        <f t="shared" si="1"/>
        <v>0</v>
      </c>
    </row>
    <row r="74" spans="2:8">
      <c r="B74" s="91" t="s">
        <v>347</v>
      </c>
      <c r="C74" s="77" t="s">
        <v>348</v>
      </c>
      <c r="D74" s="75">
        <v>3</v>
      </c>
      <c r="E74" s="76"/>
      <c r="F74" s="73">
        <f t="shared" si="1"/>
        <v>0</v>
      </c>
    </row>
    <row r="75" spans="2:8" ht="27">
      <c r="B75" s="91" t="s">
        <v>349</v>
      </c>
      <c r="C75" s="77" t="s">
        <v>350</v>
      </c>
      <c r="D75" s="75">
        <v>2</v>
      </c>
      <c r="E75" s="76"/>
      <c r="F75" s="73">
        <f t="shared" si="1"/>
        <v>0</v>
      </c>
    </row>
    <row r="76" spans="2:8" ht="14" thickBot="1">
      <c r="B76" s="56" t="s">
        <v>20</v>
      </c>
      <c r="C76" s="66"/>
      <c r="D76" s="67"/>
      <c r="E76" s="59"/>
      <c r="F76" s="60">
        <f>SUM(F33:F75)</f>
        <v>0</v>
      </c>
      <c r="H76" s="74"/>
    </row>
    <row r="77" spans="2:8" ht="14" thickTop="1">
      <c r="B77" s="68"/>
      <c r="C77" s="62"/>
      <c r="D77" s="61"/>
      <c r="E77" s="69"/>
      <c r="F77" s="70"/>
      <c r="H77" s="74"/>
    </row>
    <row r="78" spans="2:8">
      <c r="B78" s="46" t="s">
        <v>45</v>
      </c>
      <c r="H78" s="74"/>
    </row>
    <row r="79" spans="2:8">
      <c r="B79" s="137" t="s">
        <v>17</v>
      </c>
      <c r="C79" s="138"/>
      <c r="D79" s="138"/>
      <c r="E79" s="138"/>
      <c r="F79" s="139"/>
      <c r="H79" s="74"/>
    </row>
    <row r="80" spans="2:8" ht="25.5" customHeight="1">
      <c r="B80" s="135" t="s">
        <v>0</v>
      </c>
      <c r="C80" s="136"/>
      <c r="D80" s="47" t="s">
        <v>25</v>
      </c>
      <c r="E80" s="49" t="s">
        <v>376</v>
      </c>
      <c r="F80" s="48" t="s">
        <v>20</v>
      </c>
      <c r="H80" s="74"/>
    </row>
    <row r="81" spans="2:8">
      <c r="B81" s="113" t="s">
        <v>385</v>
      </c>
      <c r="C81" s="113"/>
      <c r="D81" s="78">
        <f>38*D13</f>
        <v>380</v>
      </c>
      <c r="E81" s="79"/>
      <c r="F81" s="80">
        <f>E81*D81</f>
        <v>0</v>
      </c>
      <c r="H81" s="74"/>
    </row>
    <row r="82" spans="2:8">
      <c r="B82" s="114" t="s">
        <v>381</v>
      </c>
      <c r="C82" s="114"/>
      <c r="D82" s="118">
        <f>45*D14</f>
        <v>450</v>
      </c>
      <c r="E82" s="119"/>
      <c r="F82" s="80">
        <f t="shared" ref="F82:F85" si="2">E82*D82</f>
        <v>0</v>
      </c>
      <c r="H82" s="74"/>
    </row>
    <row r="83" spans="2:8">
      <c r="B83" s="114" t="s">
        <v>386</v>
      </c>
      <c r="C83" s="114"/>
      <c r="D83" s="118">
        <f>75*D15</f>
        <v>15975</v>
      </c>
      <c r="E83" s="119"/>
      <c r="F83" s="80">
        <f t="shared" si="2"/>
        <v>0</v>
      </c>
      <c r="H83" s="74"/>
    </row>
    <row r="84" spans="2:8">
      <c r="B84" s="114" t="s">
        <v>387</v>
      </c>
      <c r="C84" s="114"/>
      <c r="D84" s="118">
        <f>110*D16</f>
        <v>1100</v>
      </c>
      <c r="E84" s="119"/>
      <c r="F84" s="80">
        <f t="shared" si="2"/>
        <v>0</v>
      </c>
      <c r="H84" s="74"/>
    </row>
    <row r="85" spans="2:8">
      <c r="B85" s="113" t="s">
        <v>382</v>
      </c>
      <c r="C85" s="113"/>
      <c r="D85" s="118">
        <f>200*D17</f>
        <v>2000</v>
      </c>
      <c r="E85" s="119"/>
      <c r="F85" s="80">
        <f t="shared" si="2"/>
        <v>0</v>
      </c>
      <c r="H85" s="74"/>
    </row>
    <row r="86" spans="2:8" ht="14" thickBot="1">
      <c r="B86" s="56" t="s">
        <v>20</v>
      </c>
      <c r="C86" s="66"/>
      <c r="D86" s="67"/>
      <c r="E86" s="59"/>
      <c r="F86" s="60">
        <f>SUM(F81:F85)</f>
        <v>0</v>
      </c>
    </row>
    <row r="87" spans="2:8" ht="14" thickTop="1">
      <c r="B87" s="68"/>
      <c r="C87" s="62"/>
      <c r="D87" s="61"/>
      <c r="E87" s="69"/>
      <c r="F87" s="70"/>
    </row>
  </sheetData>
  <mergeCells count="5">
    <mergeCell ref="B11:F11"/>
    <mergeCell ref="B21:F21"/>
    <mergeCell ref="B31:F31"/>
    <mergeCell ref="B79:F79"/>
    <mergeCell ref="B80:C8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4CA8D-CAAB-43FF-9D9F-83BEAA4272F6}">
  <sheetPr>
    <tabColor theme="1"/>
  </sheetPr>
  <dimension ref="A1:H56"/>
  <sheetViews>
    <sheetView topLeftCell="A25" zoomScaleNormal="100" workbookViewId="0">
      <selection activeCell="D35" sqref="D35"/>
    </sheetView>
  </sheetViews>
  <sheetFormatPr baseColWidth="10" defaultColWidth="11.453125" defaultRowHeight="13.5"/>
  <cols>
    <col min="1" max="1" width="5.54296875" style="30" customWidth="1"/>
    <col min="2" max="2" width="52.81640625" style="44" bestFit="1" customWidth="1"/>
    <col min="3" max="3" width="24.7265625" style="30" bestFit="1" customWidth="1"/>
    <col min="4" max="4" width="27.7265625" style="44" bestFit="1" customWidth="1"/>
    <col min="5" max="5" width="31.7265625" style="65" customWidth="1"/>
    <col min="6" max="6" width="29.1796875" style="30" customWidth="1"/>
    <col min="7" max="7" width="11.453125" style="30"/>
    <col min="8" max="8" width="30.81640625" style="30" bestFit="1" customWidth="1"/>
    <col min="9" max="9" width="13.1796875" style="30" bestFit="1" customWidth="1"/>
    <col min="10" max="16384" width="11.453125" style="30"/>
  </cols>
  <sheetData>
    <row r="1" spans="1:8">
      <c r="A1" s="24" t="s">
        <v>13</v>
      </c>
      <c r="B1" s="25"/>
      <c r="C1" s="26"/>
      <c r="D1" s="27"/>
      <c r="E1" s="28"/>
      <c r="F1" s="29"/>
      <c r="G1" s="29"/>
    </row>
    <row r="2" spans="1:8">
      <c r="A2" s="31"/>
      <c r="B2" s="32"/>
      <c r="C2" s="33"/>
      <c r="D2" s="32"/>
      <c r="E2" s="34"/>
    </row>
    <row r="3" spans="1:8">
      <c r="A3" s="31"/>
      <c r="B3" s="32" t="s">
        <v>14</v>
      </c>
      <c r="C3" s="33"/>
      <c r="D3" s="32"/>
      <c r="E3" s="34"/>
    </row>
    <row r="4" spans="1:8">
      <c r="A4" s="31"/>
      <c r="B4" s="32"/>
      <c r="C4" s="33"/>
      <c r="D4" s="32"/>
      <c r="E4" s="34"/>
    </row>
    <row r="5" spans="1:8">
      <c r="A5" s="33"/>
      <c r="B5" s="32" t="s">
        <v>15</v>
      </c>
      <c r="C5" s="35"/>
      <c r="D5" s="36"/>
      <c r="E5" s="34"/>
    </row>
    <row r="6" spans="1:8">
      <c r="A6" s="33"/>
      <c r="B6" s="37"/>
      <c r="C6" s="33"/>
      <c r="D6" s="32"/>
      <c r="E6" s="34"/>
    </row>
    <row r="7" spans="1:8">
      <c r="A7" s="38" t="s">
        <v>1</v>
      </c>
      <c r="B7" s="39"/>
      <c r="C7" s="40"/>
      <c r="D7" s="41"/>
      <c r="E7" s="42"/>
      <c r="F7" s="40"/>
      <c r="G7" s="43"/>
    </row>
    <row r="9" spans="1:8">
      <c r="E9" s="45"/>
    </row>
    <row r="10" spans="1:8">
      <c r="B10" s="46" t="s">
        <v>16</v>
      </c>
      <c r="E10" s="45"/>
    </row>
    <row r="11" spans="1:8">
      <c r="B11" s="137" t="s">
        <v>17</v>
      </c>
      <c r="C11" s="138"/>
      <c r="D11" s="138"/>
      <c r="E11" s="138"/>
      <c r="F11" s="139"/>
    </row>
    <row r="12" spans="1:8" ht="27">
      <c r="B12" s="47" t="s">
        <v>0</v>
      </c>
      <c r="C12" s="48" t="s">
        <v>18</v>
      </c>
      <c r="D12" s="47" t="s">
        <v>19</v>
      </c>
      <c r="E12" s="49" t="s">
        <v>391</v>
      </c>
      <c r="F12" s="48" t="s">
        <v>20</v>
      </c>
    </row>
    <row r="13" spans="1:8" ht="12" customHeight="1">
      <c r="B13" s="85" t="s">
        <v>40</v>
      </c>
      <c r="C13" s="51" t="s">
        <v>27</v>
      </c>
      <c r="D13" s="52">
        <v>10</v>
      </c>
      <c r="E13" s="53"/>
      <c r="F13" s="54">
        <f>D13*E13</f>
        <v>0</v>
      </c>
    </row>
    <row r="14" spans="1:8" ht="12" customHeight="1">
      <c r="B14" s="81" t="s">
        <v>40</v>
      </c>
      <c r="C14" s="51" t="s">
        <v>21</v>
      </c>
      <c r="D14" s="52">
        <v>10</v>
      </c>
      <c r="E14" s="53"/>
      <c r="F14" s="54">
        <f>D14*E14</f>
        <v>0</v>
      </c>
    </row>
    <row r="15" spans="1:8">
      <c r="B15" s="81" t="s">
        <v>40</v>
      </c>
      <c r="C15" s="51" t="s">
        <v>22</v>
      </c>
      <c r="D15" s="52">
        <v>18</v>
      </c>
      <c r="E15" s="53"/>
      <c r="F15" s="54">
        <f>D15*E15</f>
        <v>0</v>
      </c>
      <c r="H15" s="55"/>
    </row>
    <row r="16" spans="1:8">
      <c r="B16" s="81" t="s">
        <v>40</v>
      </c>
      <c r="C16" s="51" t="s">
        <v>28</v>
      </c>
      <c r="D16" s="52">
        <v>10</v>
      </c>
      <c r="E16" s="53"/>
      <c r="F16" s="54">
        <f>D16*E16</f>
        <v>0</v>
      </c>
      <c r="H16" s="55"/>
    </row>
    <row r="17" spans="2:8">
      <c r="B17" s="81" t="s">
        <v>40</v>
      </c>
      <c r="C17" s="51" t="s">
        <v>23</v>
      </c>
      <c r="D17" s="52">
        <v>10</v>
      </c>
      <c r="E17" s="53"/>
      <c r="F17" s="54">
        <f>D17*E17</f>
        <v>0</v>
      </c>
      <c r="H17" s="55"/>
    </row>
    <row r="18" spans="2:8" ht="14" thickBot="1">
      <c r="B18" s="56" t="s">
        <v>20</v>
      </c>
      <c r="C18" s="57"/>
      <c r="D18" s="58"/>
      <c r="E18" s="59"/>
      <c r="F18" s="60">
        <f>SUM(F13:F17)</f>
        <v>0</v>
      </c>
    </row>
    <row r="19" spans="2:8" ht="15" thickTop="1">
      <c r="B19" s="61"/>
      <c r="C19" s="62"/>
      <c r="D19" s="61"/>
      <c r="E19" s="63"/>
      <c r="F19" s="62"/>
    </row>
    <row r="20" spans="2:8">
      <c r="B20" s="64" t="s">
        <v>29</v>
      </c>
    </row>
    <row r="21" spans="2:8">
      <c r="B21" s="137" t="s">
        <v>17</v>
      </c>
      <c r="C21" s="138"/>
      <c r="D21" s="138"/>
      <c r="E21" s="138"/>
      <c r="F21" s="139"/>
    </row>
    <row r="22" spans="2:8" ht="27">
      <c r="B22" s="47" t="s">
        <v>0</v>
      </c>
      <c r="C22" s="48" t="s">
        <v>18</v>
      </c>
      <c r="D22" s="47" t="s">
        <v>19</v>
      </c>
      <c r="E22" s="49" t="s">
        <v>391</v>
      </c>
      <c r="F22" s="48" t="s">
        <v>20</v>
      </c>
    </row>
    <row r="23" spans="2:8">
      <c r="B23" s="81" t="s">
        <v>40</v>
      </c>
      <c r="C23" s="51" t="s">
        <v>27</v>
      </c>
      <c r="D23" s="52">
        <v>10</v>
      </c>
      <c r="E23" s="53"/>
      <c r="F23" s="54">
        <f>D23*E23</f>
        <v>0</v>
      </c>
    </row>
    <row r="24" spans="2:8">
      <c r="B24" s="81" t="s">
        <v>40</v>
      </c>
      <c r="C24" s="51" t="s">
        <v>21</v>
      </c>
      <c r="D24" s="52">
        <v>10</v>
      </c>
      <c r="E24" s="53"/>
      <c r="F24" s="54">
        <f>D24*E24</f>
        <v>0</v>
      </c>
    </row>
    <row r="25" spans="2:8">
      <c r="B25" s="81" t="s">
        <v>40</v>
      </c>
      <c r="C25" s="51" t="s">
        <v>22</v>
      </c>
      <c r="D25" s="52">
        <v>18</v>
      </c>
      <c r="E25" s="53"/>
      <c r="F25" s="54">
        <f>D25*E25</f>
        <v>0</v>
      </c>
    </row>
    <row r="26" spans="2:8">
      <c r="B26" s="81" t="s">
        <v>40</v>
      </c>
      <c r="C26" s="51" t="s">
        <v>28</v>
      </c>
      <c r="D26" s="52">
        <v>10</v>
      </c>
      <c r="E26" s="53"/>
      <c r="F26" s="54">
        <f t="shared" ref="F26:F27" si="0">D26*E26</f>
        <v>0</v>
      </c>
    </row>
    <row r="27" spans="2:8">
      <c r="B27" s="81" t="s">
        <v>40</v>
      </c>
      <c r="C27" s="51" t="s">
        <v>23</v>
      </c>
      <c r="D27" s="52">
        <v>10</v>
      </c>
      <c r="E27" s="53"/>
      <c r="F27" s="54">
        <f t="shared" si="0"/>
        <v>0</v>
      </c>
    </row>
    <row r="28" spans="2:8" ht="14" thickBot="1">
      <c r="B28" s="56" t="s">
        <v>20</v>
      </c>
      <c r="C28" s="66"/>
      <c r="D28" s="67"/>
      <c r="E28" s="59"/>
      <c r="F28" s="60">
        <f>SUM(F23:F27)</f>
        <v>0</v>
      </c>
    </row>
    <row r="29" spans="2:8" ht="14" thickTop="1">
      <c r="B29" s="68"/>
      <c r="C29" s="62"/>
      <c r="D29" s="61"/>
      <c r="E29" s="69"/>
      <c r="F29" s="70"/>
    </row>
    <row r="30" spans="2:8">
      <c r="B30" s="46" t="s">
        <v>46</v>
      </c>
    </row>
    <row r="31" spans="2:8">
      <c r="B31" s="137" t="s">
        <v>17</v>
      </c>
      <c r="C31" s="138"/>
      <c r="D31" s="138"/>
      <c r="E31" s="138"/>
      <c r="F31" s="139"/>
    </row>
    <row r="32" spans="2:8" ht="27">
      <c r="B32" s="47" t="s">
        <v>50</v>
      </c>
      <c r="C32" s="48" t="s">
        <v>90</v>
      </c>
      <c r="D32" s="47" t="s">
        <v>24</v>
      </c>
      <c r="E32" s="99" t="s">
        <v>390</v>
      </c>
      <c r="F32" s="48" t="s">
        <v>20</v>
      </c>
    </row>
    <row r="33" spans="2:8" ht="27">
      <c r="B33" s="91" t="s">
        <v>351</v>
      </c>
      <c r="C33" s="77" t="s">
        <v>352</v>
      </c>
      <c r="D33" s="75">
        <v>2</v>
      </c>
      <c r="E33" s="76"/>
      <c r="F33" s="73">
        <f t="shared" ref="F33:F44" si="1">D33*E33</f>
        <v>0</v>
      </c>
    </row>
    <row r="34" spans="2:8" ht="27">
      <c r="B34" s="94" t="s">
        <v>373</v>
      </c>
      <c r="C34" s="77" t="s">
        <v>374</v>
      </c>
      <c r="D34" s="75">
        <v>1</v>
      </c>
      <c r="E34" s="76"/>
      <c r="F34" s="73">
        <f t="shared" si="1"/>
        <v>0</v>
      </c>
    </row>
    <row r="35" spans="2:8" ht="27">
      <c r="B35" s="91" t="s">
        <v>353</v>
      </c>
      <c r="C35" s="77" t="s">
        <v>354</v>
      </c>
      <c r="D35" s="75">
        <v>7</v>
      </c>
      <c r="E35" s="76"/>
      <c r="F35" s="73">
        <f t="shared" si="1"/>
        <v>0</v>
      </c>
    </row>
    <row r="36" spans="2:8" ht="27">
      <c r="B36" s="91" t="s">
        <v>355</v>
      </c>
      <c r="C36" s="77" t="s">
        <v>356</v>
      </c>
      <c r="D36" s="75">
        <v>7</v>
      </c>
      <c r="E36" s="76"/>
      <c r="F36" s="73">
        <f t="shared" si="1"/>
        <v>0</v>
      </c>
    </row>
    <row r="37" spans="2:8" ht="27">
      <c r="B37" s="91" t="s">
        <v>357</v>
      </c>
      <c r="C37" s="77" t="s">
        <v>358</v>
      </c>
      <c r="D37" s="75">
        <v>7</v>
      </c>
      <c r="E37" s="76"/>
      <c r="F37" s="73">
        <f t="shared" si="1"/>
        <v>0</v>
      </c>
    </row>
    <row r="38" spans="2:8">
      <c r="B38" s="91" t="s">
        <v>359</v>
      </c>
      <c r="C38" s="77" t="s">
        <v>360</v>
      </c>
      <c r="D38" s="75">
        <v>7</v>
      </c>
      <c r="E38" s="76"/>
      <c r="F38" s="73">
        <f t="shared" si="1"/>
        <v>0</v>
      </c>
    </row>
    <row r="39" spans="2:8" ht="27">
      <c r="B39" s="91" t="s">
        <v>361</v>
      </c>
      <c r="C39" s="77" t="s">
        <v>362</v>
      </c>
      <c r="D39" s="75">
        <v>7</v>
      </c>
      <c r="E39" s="76"/>
      <c r="F39" s="73">
        <f t="shared" si="1"/>
        <v>0</v>
      </c>
    </row>
    <row r="40" spans="2:8" ht="27">
      <c r="B40" s="91" t="s">
        <v>363</v>
      </c>
      <c r="C40" s="77" t="s">
        <v>364</v>
      </c>
      <c r="D40" s="75">
        <v>7</v>
      </c>
      <c r="E40" s="76"/>
      <c r="F40" s="73">
        <f t="shared" si="1"/>
        <v>0</v>
      </c>
    </row>
    <row r="41" spans="2:8" ht="27">
      <c r="B41" s="91" t="s">
        <v>365</v>
      </c>
      <c r="C41" s="77" t="s">
        <v>366</v>
      </c>
      <c r="D41" s="75">
        <v>7</v>
      </c>
      <c r="E41" s="76"/>
      <c r="F41" s="73">
        <f t="shared" si="1"/>
        <v>0</v>
      </c>
    </row>
    <row r="42" spans="2:8" ht="27">
      <c r="B42" s="91" t="s">
        <v>367</v>
      </c>
      <c r="C42" s="77" t="s">
        <v>368</v>
      </c>
      <c r="D42" s="75">
        <v>7</v>
      </c>
      <c r="E42" s="76"/>
      <c r="F42" s="73">
        <f t="shared" si="1"/>
        <v>0</v>
      </c>
    </row>
    <row r="43" spans="2:8" ht="27">
      <c r="B43" s="91" t="s">
        <v>369</v>
      </c>
      <c r="C43" s="77" t="s">
        <v>370</v>
      </c>
      <c r="D43" s="75">
        <v>7</v>
      </c>
      <c r="E43" s="76"/>
      <c r="F43" s="73">
        <f t="shared" si="1"/>
        <v>0</v>
      </c>
    </row>
    <row r="44" spans="2:8" ht="40.5">
      <c r="B44" s="91" t="s">
        <v>371</v>
      </c>
      <c r="C44" s="77" t="s">
        <v>372</v>
      </c>
      <c r="D44" s="75">
        <v>7</v>
      </c>
      <c r="E44" s="76"/>
      <c r="F44" s="73">
        <f t="shared" si="1"/>
        <v>0</v>
      </c>
    </row>
    <row r="45" spans="2:8" ht="14" thickBot="1">
      <c r="B45" s="56" t="s">
        <v>20</v>
      </c>
      <c r="C45" s="66"/>
      <c r="D45" s="67"/>
      <c r="E45" s="59"/>
      <c r="F45" s="60">
        <f>SUM(F33:F44)</f>
        <v>0</v>
      </c>
      <c r="H45" s="74"/>
    </row>
    <row r="46" spans="2:8" ht="14" thickTop="1">
      <c r="B46" s="68"/>
      <c r="C46" s="62"/>
      <c r="D46" s="61"/>
      <c r="E46" s="69"/>
      <c r="F46" s="70"/>
      <c r="H46" s="74"/>
    </row>
    <row r="47" spans="2:8">
      <c r="B47" s="46" t="s">
        <v>45</v>
      </c>
      <c r="H47" s="74"/>
    </row>
    <row r="48" spans="2:8">
      <c r="B48" s="137" t="s">
        <v>17</v>
      </c>
      <c r="C48" s="138"/>
      <c r="D48" s="138"/>
      <c r="E48" s="138"/>
      <c r="F48" s="139"/>
      <c r="H48" s="74"/>
    </row>
    <row r="49" spans="2:8" ht="25.5" customHeight="1">
      <c r="B49" s="135" t="s">
        <v>0</v>
      </c>
      <c r="C49" s="136"/>
      <c r="D49" s="47" t="s">
        <v>25</v>
      </c>
      <c r="E49" s="49" t="s">
        <v>376</v>
      </c>
      <c r="F49" s="48" t="s">
        <v>20</v>
      </c>
      <c r="H49" s="74"/>
    </row>
    <row r="50" spans="2:8">
      <c r="B50" s="113" t="s">
        <v>385</v>
      </c>
      <c r="C50" s="113"/>
      <c r="D50" s="78">
        <f>38*D13</f>
        <v>380</v>
      </c>
      <c r="E50" s="79"/>
      <c r="F50" s="80">
        <f>E50*D50</f>
        <v>0</v>
      </c>
      <c r="H50" s="74"/>
    </row>
    <row r="51" spans="2:8">
      <c r="B51" s="114" t="s">
        <v>381</v>
      </c>
      <c r="C51" s="114"/>
      <c r="D51" s="118">
        <f>45*D14</f>
        <v>450</v>
      </c>
      <c r="E51" s="119"/>
      <c r="F51" s="80">
        <f t="shared" ref="F51:F54" si="2">E51*D51</f>
        <v>0</v>
      </c>
      <c r="H51" s="74"/>
    </row>
    <row r="52" spans="2:8">
      <c r="B52" s="114" t="s">
        <v>386</v>
      </c>
      <c r="C52" s="114"/>
      <c r="D52" s="118">
        <f>75*D15</f>
        <v>1350</v>
      </c>
      <c r="E52" s="119"/>
      <c r="F52" s="80">
        <f t="shared" si="2"/>
        <v>0</v>
      </c>
      <c r="H52" s="74"/>
    </row>
    <row r="53" spans="2:8">
      <c r="B53" s="114" t="s">
        <v>387</v>
      </c>
      <c r="C53" s="114"/>
      <c r="D53" s="118">
        <f>110*D16</f>
        <v>1100</v>
      </c>
      <c r="E53" s="119"/>
      <c r="F53" s="80">
        <f t="shared" si="2"/>
        <v>0</v>
      </c>
      <c r="H53" s="74"/>
    </row>
    <row r="54" spans="2:8">
      <c r="B54" s="113" t="s">
        <v>382</v>
      </c>
      <c r="C54" s="113"/>
      <c r="D54" s="118">
        <f>200*D17</f>
        <v>2000</v>
      </c>
      <c r="E54" s="119"/>
      <c r="F54" s="80">
        <f t="shared" si="2"/>
        <v>0</v>
      </c>
      <c r="H54" s="74"/>
    </row>
    <row r="55" spans="2:8" ht="14" thickBot="1">
      <c r="B55" s="56" t="s">
        <v>20</v>
      </c>
      <c r="C55" s="66"/>
      <c r="D55" s="67"/>
      <c r="E55" s="59"/>
      <c r="F55" s="60">
        <f>SUM(F50:F54)</f>
        <v>0</v>
      </c>
    </row>
    <row r="56" spans="2:8" ht="14" thickTop="1">
      <c r="B56" s="68"/>
      <c r="C56" s="62"/>
      <c r="D56" s="61"/>
      <c r="E56" s="69"/>
      <c r="F56" s="70"/>
    </row>
  </sheetData>
  <mergeCells count="5">
    <mergeCell ref="B11:F11"/>
    <mergeCell ref="B21:F21"/>
    <mergeCell ref="B31:F31"/>
    <mergeCell ref="B48:F48"/>
    <mergeCell ref="B49:C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Forside</vt:lpstr>
      <vt:lpstr>Generelt</vt:lpstr>
      <vt:lpstr>Oslo</vt:lpstr>
      <vt:lpstr>Øst</vt:lpstr>
      <vt:lpstr>Sør</vt:lpstr>
      <vt:lpstr>Vest</vt:lpstr>
      <vt:lpstr>Midt - Nord</vt:lpstr>
    </vt:vector>
  </TitlesOfParts>
  <Company>Politiet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 Steinar Møller</dc:creator>
  <cp:lastModifiedBy>Ingeborg Anthun Asbjørnsen</cp:lastModifiedBy>
  <cp:lastPrinted>2018-04-11T08:38:31Z</cp:lastPrinted>
  <dcterms:created xsi:type="dcterms:W3CDTF">2017-05-09T08:41:24Z</dcterms:created>
  <dcterms:modified xsi:type="dcterms:W3CDTF">2026-07-02T10:40:52Z</dcterms:modified>
</cp:coreProperties>
</file>